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Y:\2. P.MISIONALES\3. ADMINISTRACIÓN DE LA CARRERA\9. SIGCMA\2. RIESGOS\2025\"/>
    </mc:Choice>
  </mc:AlternateContent>
  <xr:revisionPtr revIDLastSave="0" documentId="13_ncr:1_{385CC313-8AB2-47B6-86AD-1CA4435143FD}" xr6:coauthVersionLast="36" xr6:coauthVersionMax="47" xr10:uidLastSave="{00000000-0000-0000-0000-000000000000}"/>
  <bookViews>
    <workbookView xWindow="0" yWindow="0" windowWidth="23040" windowHeight="9060" tabRatio="898" firstSheet="5" activeTab="11"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8" l="1"/>
  <c r="G70" i="36" l="1"/>
  <c r="F70" i="36"/>
  <c r="E70" i="36"/>
  <c r="D70" i="36"/>
  <c r="C70" i="36"/>
  <c r="B70" i="36"/>
  <c r="A70" i="36"/>
  <c r="G60" i="36"/>
  <c r="F60" i="36"/>
  <c r="E60" i="36"/>
  <c r="D60" i="36"/>
  <c r="C60" i="36"/>
  <c r="B60" i="36"/>
  <c r="A60" i="36"/>
  <c r="G50" i="36"/>
  <c r="F50" i="36"/>
  <c r="E50" i="36"/>
  <c r="D50" i="36"/>
  <c r="C50" i="36"/>
  <c r="B50" i="36"/>
  <c r="A50" i="36"/>
  <c r="G40" i="36"/>
  <c r="F40" i="36"/>
  <c r="E40" i="36"/>
  <c r="D40" i="36"/>
  <c r="C40" i="36"/>
  <c r="B40" i="36"/>
  <c r="A40" i="36"/>
  <c r="G30" i="36"/>
  <c r="F30" i="36"/>
  <c r="E30" i="36"/>
  <c r="D30" i="36"/>
  <c r="C30" i="36"/>
  <c r="B30" i="36"/>
  <c r="A30" i="36"/>
  <c r="G20" i="36"/>
  <c r="F20" i="36"/>
  <c r="E20" i="36"/>
  <c r="D20" i="36"/>
  <c r="C20" i="36"/>
  <c r="B20" i="36"/>
  <c r="A20" i="36"/>
  <c r="G10" i="36"/>
  <c r="F10" i="36"/>
  <c r="E10" i="36"/>
  <c r="D10" i="36"/>
  <c r="C10" i="36"/>
  <c r="B10" i="36"/>
  <c r="A10" i="36"/>
  <c r="G70" i="35"/>
  <c r="F70" i="35"/>
  <c r="E70" i="35"/>
  <c r="D70" i="35"/>
  <c r="C70" i="35"/>
  <c r="B70" i="35"/>
  <c r="A70" i="35"/>
  <c r="G60" i="35"/>
  <c r="F60" i="35"/>
  <c r="E60" i="35"/>
  <c r="D60" i="35"/>
  <c r="C60" i="35"/>
  <c r="B60" i="35"/>
  <c r="A60" i="35"/>
  <c r="G50" i="35"/>
  <c r="F50" i="35"/>
  <c r="E50" i="35"/>
  <c r="D50" i="35"/>
  <c r="C50" i="35"/>
  <c r="B50" i="35"/>
  <c r="A50" i="35"/>
  <c r="G40" i="35"/>
  <c r="F40" i="35"/>
  <c r="E40" i="35"/>
  <c r="D40" i="35"/>
  <c r="C40" i="35"/>
  <c r="B40" i="35"/>
  <c r="A40" i="35"/>
  <c r="G30" i="35"/>
  <c r="F30" i="35"/>
  <c r="E30" i="35"/>
  <c r="D30" i="35"/>
  <c r="C30" i="35"/>
  <c r="B30" i="35"/>
  <c r="A30" i="35"/>
  <c r="G20" i="35"/>
  <c r="F20" i="35"/>
  <c r="E20" i="35"/>
  <c r="D20" i="35"/>
  <c r="C20" i="35"/>
  <c r="B20" i="35"/>
  <c r="A20" i="35"/>
  <c r="G10" i="35"/>
  <c r="F10" i="35"/>
  <c r="E10" i="35"/>
  <c r="D10" i="35"/>
  <c r="C10" i="35"/>
  <c r="B10" i="35"/>
  <c r="A10" i="35"/>
  <c r="G70" i="34"/>
  <c r="F70" i="34"/>
  <c r="E70" i="34"/>
  <c r="D70" i="34"/>
  <c r="C70" i="34"/>
  <c r="B70" i="34"/>
  <c r="A70" i="34"/>
  <c r="G60" i="34"/>
  <c r="F60" i="34"/>
  <c r="E60" i="34"/>
  <c r="D60" i="34"/>
  <c r="C60" i="34"/>
  <c r="B60" i="34"/>
  <c r="A60" i="34"/>
  <c r="G50" i="34"/>
  <c r="F50" i="34"/>
  <c r="E50" i="34"/>
  <c r="D50" i="34"/>
  <c r="C50" i="34"/>
  <c r="B50" i="34"/>
  <c r="A50" i="34"/>
  <c r="G40" i="34"/>
  <c r="F40" i="34"/>
  <c r="E40" i="34"/>
  <c r="D40" i="34"/>
  <c r="C40" i="34"/>
  <c r="B40" i="34"/>
  <c r="A40" i="34"/>
  <c r="G30" i="34"/>
  <c r="F30" i="34"/>
  <c r="E30" i="34"/>
  <c r="D30" i="34"/>
  <c r="C30" i="34"/>
  <c r="B30" i="34"/>
  <c r="A30" i="34"/>
  <c r="G20" i="34"/>
  <c r="F20" i="34"/>
  <c r="E20" i="34"/>
  <c r="D20" i="34"/>
  <c r="C20" i="34"/>
  <c r="B20" i="34"/>
  <c r="A20" i="34"/>
  <c r="G10" i="34"/>
  <c r="F10" i="34"/>
  <c r="E10" i="34"/>
  <c r="D10" i="34"/>
  <c r="C10" i="34"/>
  <c r="B10" i="34"/>
  <c r="A10" i="34"/>
  <c r="C10" i="28" l="1"/>
  <c r="G20" i="18" l="1"/>
  <c r="G30" i="18"/>
  <c r="G40" i="18"/>
  <c r="G50" i="18"/>
  <c r="G60" i="18"/>
  <c r="G70" i="18"/>
  <c r="G10" i="18"/>
  <c r="L49" i="28"/>
  <c r="L48" i="28"/>
  <c r="L47" i="28"/>
  <c r="L46" i="28"/>
  <c r="L45" i="28"/>
  <c r="L44" i="28"/>
  <c r="L43" i="28"/>
  <c r="L42" i="28"/>
  <c r="L41" i="28"/>
  <c r="L40" i="28"/>
  <c r="C49" i="28"/>
  <c r="C48" i="28"/>
  <c r="C47" i="28"/>
  <c r="C46" i="28"/>
  <c r="C45" i="28"/>
  <c r="C44" i="28"/>
  <c r="C43" i="28"/>
  <c r="C42" i="28"/>
  <c r="C41" i="28"/>
  <c r="C40" i="28"/>
  <c r="C31" i="28"/>
  <c r="C32" i="28"/>
  <c r="C33" i="28"/>
  <c r="C34" i="28"/>
  <c r="C35" i="28"/>
  <c r="C36" i="28"/>
  <c r="C37" i="28"/>
  <c r="C38" i="28"/>
  <c r="C39" i="28"/>
  <c r="B40" i="28"/>
  <c r="B20" i="28"/>
  <c r="B30" i="28"/>
  <c r="L40" i="29" l="1"/>
  <c r="L50" i="29"/>
  <c r="L60" i="29"/>
  <c r="L70" i="29"/>
  <c r="A60" i="29"/>
  <c r="B60" i="29"/>
  <c r="C60" i="29"/>
  <c r="A70" i="29"/>
  <c r="B70" i="29"/>
  <c r="C70" i="29"/>
  <c r="A50" i="29"/>
  <c r="A50" i="18" s="1"/>
  <c r="B50" i="29"/>
  <c r="C50" i="29"/>
  <c r="A40" i="29"/>
  <c r="A40" i="18" s="1"/>
  <c r="B40" i="29"/>
  <c r="C40" i="29"/>
  <c r="B70" i="28"/>
  <c r="L49" i="27"/>
  <c r="K49" i="27" s="1"/>
  <c r="L48" i="27"/>
  <c r="K48" i="27" s="1"/>
  <c r="L47" i="27"/>
  <c r="K47" i="27" s="1"/>
  <c r="L46" i="27"/>
  <c r="K46" i="27" s="1"/>
  <c r="L45" i="27"/>
  <c r="K45" i="27" s="1"/>
  <c r="L44" i="27"/>
  <c r="K44" i="27" s="1"/>
  <c r="L43" i="27"/>
  <c r="K43" i="27" s="1"/>
  <c r="L42" i="27"/>
  <c r="K42" i="27" s="1"/>
  <c r="L41" i="27"/>
  <c r="K41" i="27" s="1"/>
  <c r="L40" i="27"/>
  <c r="H40" i="27"/>
  <c r="M40" i="27" l="1"/>
  <c r="G40" i="29" s="1"/>
  <c r="F40" i="29"/>
  <c r="A60" i="18"/>
  <c r="O40" i="27"/>
  <c r="K40" i="27"/>
  <c r="C70" i="18"/>
  <c r="B70" i="18"/>
  <c r="A70" i="18"/>
  <c r="L30" i="29"/>
  <c r="C30" i="29"/>
  <c r="C30" i="18" s="1"/>
  <c r="B30" i="29"/>
  <c r="B30" i="18" s="1"/>
  <c r="A30" i="29"/>
  <c r="A30" i="18" s="1"/>
  <c r="L30" i="28"/>
  <c r="L31" i="28"/>
  <c r="L32" i="28"/>
  <c r="L33" i="28"/>
  <c r="L34" i="28"/>
  <c r="L35" i="28"/>
  <c r="L36" i="28"/>
  <c r="L37" i="28"/>
  <c r="L38" i="28"/>
  <c r="L39" i="28"/>
  <c r="C30" i="28"/>
  <c r="A30" i="28"/>
  <c r="C70" i="28"/>
  <c r="J70" i="28"/>
  <c r="L70" i="28"/>
  <c r="R70" i="28"/>
  <c r="C71" i="28"/>
  <c r="J71" i="28"/>
  <c r="L71" i="28"/>
  <c r="R71" i="28"/>
  <c r="C72" i="28"/>
  <c r="J72" i="28"/>
  <c r="L72" i="28"/>
  <c r="R72" i="28"/>
  <c r="C73" i="28"/>
  <c r="J73" i="28"/>
  <c r="L73" i="28"/>
  <c r="R73" i="28"/>
  <c r="C74" i="28"/>
  <c r="J74" i="28"/>
  <c r="L74" i="28"/>
  <c r="R74" i="28"/>
  <c r="C75" i="28"/>
  <c r="J75" i="28"/>
  <c r="L75" i="28"/>
  <c r="R75" i="28"/>
  <c r="C76" i="28"/>
  <c r="J76" i="28"/>
  <c r="L76" i="28"/>
  <c r="R76" i="28"/>
  <c r="C77" i="28"/>
  <c r="J77" i="28"/>
  <c r="L77" i="28"/>
  <c r="R77" i="28"/>
  <c r="C78" i="28"/>
  <c r="J78" i="28"/>
  <c r="L78" i="28"/>
  <c r="R78" i="28"/>
  <c r="C79" i="28"/>
  <c r="J79" i="28"/>
  <c r="L79" i="28"/>
  <c r="R79" i="28"/>
  <c r="E70" i="29"/>
  <c r="E71" i="29"/>
  <c r="E72" i="29"/>
  <c r="E73" i="29"/>
  <c r="E74" i="29"/>
  <c r="E75" i="29"/>
  <c r="E76" i="29"/>
  <c r="E77" i="29"/>
  <c r="E78" i="29"/>
  <c r="E79" i="29"/>
  <c r="L79" i="27"/>
  <c r="K79" i="27" s="1"/>
  <c r="L78" i="27"/>
  <c r="K78" i="27" s="1"/>
  <c r="L77" i="27"/>
  <c r="K77" i="27" s="1"/>
  <c r="L76" i="27"/>
  <c r="K76" i="27" s="1"/>
  <c r="L75" i="27"/>
  <c r="K75" i="27" s="1"/>
  <c r="L74" i="27"/>
  <c r="K74" i="27" s="1"/>
  <c r="L73" i="27"/>
  <c r="K73" i="27" s="1"/>
  <c r="L72" i="27"/>
  <c r="K72" i="27" s="1"/>
  <c r="L71" i="27"/>
  <c r="K71" i="27" s="1"/>
  <c r="L70" i="27"/>
  <c r="K70" i="27" s="1"/>
  <c r="G70" i="27"/>
  <c r="H70" i="27" s="1"/>
  <c r="K70" i="28" l="1"/>
  <c r="N40" i="27"/>
  <c r="H40" i="29" s="1"/>
  <c r="S70" i="28"/>
  <c r="T70" i="28"/>
  <c r="F70" i="29"/>
  <c r="M70" i="27"/>
  <c r="J70" i="29" l="1"/>
  <c r="G70" i="29"/>
  <c r="U70" i="28"/>
  <c r="K70" i="29" s="1"/>
  <c r="N70" i="27"/>
  <c r="H7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E70" i="18" l="1"/>
  <c r="V70" i="28"/>
  <c r="M70" i="29" s="1"/>
  <c r="D70" i="18"/>
  <c r="M60" i="27"/>
  <c r="F70" i="18" l="1"/>
  <c r="G60" i="29"/>
  <c r="C65" i="28"/>
  <c r="C66" i="28"/>
  <c r="C67" i="28"/>
  <c r="C68" i="28"/>
  <c r="C69" i="28"/>
  <c r="R69" i="28" l="1"/>
  <c r="L69" i="28"/>
  <c r="J69" i="28"/>
  <c r="R68" i="28"/>
  <c r="L68" i="28"/>
  <c r="J68" i="28"/>
  <c r="R67" i="28"/>
  <c r="L67" i="28"/>
  <c r="J67" i="28"/>
  <c r="R66" i="28"/>
  <c r="L66" i="28"/>
  <c r="J66" i="28"/>
  <c r="R65" i="28"/>
  <c r="L65" i="28"/>
  <c r="J65" i="28"/>
  <c r="R64" i="28"/>
  <c r="L64" i="28"/>
  <c r="J64" i="28"/>
  <c r="C64" i="28"/>
  <c r="R63" i="28"/>
  <c r="L63" i="28"/>
  <c r="J63" i="28"/>
  <c r="C63" i="28"/>
  <c r="R62" i="28"/>
  <c r="L62" i="28"/>
  <c r="J62" i="28"/>
  <c r="C62" i="28"/>
  <c r="R61" i="28"/>
  <c r="L61" i="28"/>
  <c r="J61" i="28"/>
  <c r="C61" i="28"/>
  <c r="R60" i="28"/>
  <c r="L60" i="28"/>
  <c r="J60" i="28"/>
  <c r="C60" i="28"/>
  <c r="B60" i="28"/>
  <c r="B50" i="28"/>
  <c r="C25" i="28"/>
  <c r="C24" i="28"/>
  <c r="C23" i="28"/>
  <c r="C16" i="28"/>
  <c r="C15" i="28"/>
  <c r="C14" i="28"/>
  <c r="S60" i="28" l="1"/>
  <c r="U60" i="28" s="1"/>
  <c r="K60" i="29" s="1"/>
  <c r="K60" i="28"/>
  <c r="B40" i="18"/>
  <c r="B50" i="18"/>
  <c r="C40" i="18"/>
  <c r="B60" i="18"/>
  <c r="C50" i="18"/>
  <c r="L51" i="28" l="1"/>
  <c r="L52" i="28"/>
  <c r="L53" i="28"/>
  <c r="L54" i="28"/>
  <c r="L55" i="28"/>
  <c r="L56" i="28"/>
  <c r="L57" i="28"/>
  <c r="L58" i="28"/>
  <c r="L59" i="28"/>
  <c r="L21" i="28"/>
  <c r="L22" i="28"/>
  <c r="L23" i="28"/>
  <c r="L24" i="28"/>
  <c r="L25" i="28"/>
  <c r="L26" i="28"/>
  <c r="L27" i="28"/>
  <c r="L28" i="28"/>
  <c r="L29" i="28"/>
  <c r="L14" i="28"/>
  <c r="L15" i="28"/>
  <c r="L16" i="28"/>
  <c r="L17" i="28"/>
  <c r="L18" i="28"/>
  <c r="L19" i="28"/>
  <c r="L13" i="28"/>
  <c r="L11" i="28"/>
  <c r="G50" i="27" l="1"/>
  <c r="H50" i="27" s="1"/>
  <c r="G20" i="27"/>
  <c r="G10" i="27"/>
  <c r="F50" i="29" l="1"/>
  <c r="M50" i="27"/>
  <c r="G50" i="29" l="1"/>
  <c r="O50" i="27"/>
  <c r="N50" i="27"/>
  <c r="H50" i="29" s="1"/>
  <c r="A20" i="28" l="1"/>
  <c r="C20" i="28"/>
  <c r="J20" i="28"/>
  <c r="L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R59" i="28"/>
  <c r="J59" i="28"/>
  <c r="C59" i="28"/>
  <c r="R58" i="28"/>
  <c r="J58" i="28"/>
  <c r="C58" i="28"/>
  <c r="R57" i="28"/>
  <c r="J57" i="28"/>
  <c r="C57" i="28"/>
  <c r="R56" i="28"/>
  <c r="J56" i="28"/>
  <c r="C56" i="28"/>
  <c r="R55" i="28"/>
  <c r="J55" i="28"/>
  <c r="C55" i="28"/>
  <c r="R54" i="28"/>
  <c r="J54" i="28"/>
  <c r="C54" i="28"/>
  <c r="R53" i="28"/>
  <c r="J53" i="28"/>
  <c r="R52" i="28"/>
  <c r="J52" i="28"/>
  <c r="C52" i="28"/>
  <c r="R51" i="28"/>
  <c r="J51" i="28"/>
  <c r="C51" i="28"/>
  <c r="R50" i="28"/>
  <c r="L50" i="28"/>
  <c r="J50" i="28"/>
  <c r="C50" i="28"/>
  <c r="R49" i="28"/>
  <c r="J49" i="28"/>
  <c r="R48" i="28"/>
  <c r="J48" i="28"/>
  <c r="R47" i="28"/>
  <c r="J47" i="28"/>
  <c r="R46" i="28"/>
  <c r="J46" i="28"/>
  <c r="R45" i="28"/>
  <c r="J45" i="28"/>
  <c r="R44" i="28"/>
  <c r="J44" i="28"/>
  <c r="R43" i="28"/>
  <c r="J43" i="28"/>
  <c r="R42" i="28"/>
  <c r="J42" i="28"/>
  <c r="R41" i="28"/>
  <c r="J41" i="28"/>
  <c r="R40" i="28"/>
  <c r="J40" i="28"/>
  <c r="K30" i="28" l="1"/>
  <c r="C60" i="18"/>
  <c r="S30" i="28"/>
  <c r="K20" i="28"/>
  <c r="S20" i="28"/>
  <c r="S40" i="28"/>
  <c r="U40" i="28" s="1"/>
  <c r="K40" i="29" s="1"/>
  <c r="K50" i="28"/>
  <c r="T50" i="28" s="1"/>
  <c r="K40" i="28"/>
  <c r="T40" i="28" s="1"/>
  <c r="S50" i="28"/>
  <c r="U50" i="28" s="1"/>
  <c r="K50" i="29" s="1"/>
  <c r="V50" i="28" l="1"/>
  <c r="M50" i="29" s="1"/>
  <c r="J50" i="29"/>
  <c r="J40" i="29"/>
  <c r="V40" i="28"/>
  <c r="M40" i="29" s="1"/>
  <c r="D40" i="18"/>
  <c r="G60" i="27" l="1"/>
  <c r="H60" i="27" s="1"/>
  <c r="C13" i="28"/>
  <c r="T60" i="28" l="1"/>
  <c r="F60" i="29"/>
  <c r="N60" i="27"/>
  <c r="H60" i="29" s="1"/>
  <c r="E50" i="18"/>
  <c r="F40" i="18"/>
  <c r="E40" i="18"/>
  <c r="G30" i="27"/>
  <c r="H30" i="27" s="1"/>
  <c r="V60" i="28" l="1"/>
  <c r="M60" i="29" s="1"/>
  <c r="J60" i="29"/>
  <c r="D50" i="18"/>
  <c r="T30" i="28"/>
  <c r="F30" i="29"/>
  <c r="F50" i="18"/>
  <c r="M30" i="27"/>
  <c r="O60" i="27"/>
  <c r="N30" i="27" l="1"/>
  <c r="H30" i="29" s="1"/>
  <c r="U30" i="28"/>
  <c r="K30" i="29" s="1"/>
  <c r="E30" i="18" s="1"/>
  <c r="G30" i="29"/>
  <c r="J30" i="29"/>
  <c r="D30" i="18" s="1"/>
  <c r="D60" i="18"/>
  <c r="E60" i="18"/>
  <c r="O30" i="27"/>
  <c r="V30" i="28" l="1"/>
  <c r="M30" i="29" s="1"/>
  <c r="F30" i="18" s="1"/>
  <c r="F60" i="18"/>
  <c r="A10" i="28"/>
  <c r="B10" i="28"/>
  <c r="I33" i="5" a="1"/>
  <c r="I33" i="5" s="1"/>
  <c r="C20" i="29" l="1"/>
  <c r="C20" i="18" s="1"/>
  <c r="C10" i="29"/>
  <c r="I27" i="5" a="1"/>
  <c r="I27" i="5" l="1"/>
  <c r="L12" i="28"/>
  <c r="L10" i="28"/>
  <c r="C11" i="28"/>
  <c r="C12" i="28"/>
  <c r="C17"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K10" i="28"/>
  <c r="H10" i="27" l="1"/>
  <c r="T10" i="28" s="1"/>
  <c r="H20" i="27"/>
  <c r="T20" i="28" s="1"/>
  <c r="V20" i="28" s="1"/>
  <c r="N20" i="27" l="1"/>
  <c r="H20" i="29" s="1"/>
  <c r="M20" i="29"/>
  <c r="F20" i="18" s="1"/>
  <c r="O10" i="27"/>
  <c r="N10" i="27"/>
  <c r="H10" i="29" s="1"/>
  <c r="V10" i="28"/>
  <c r="M10" i="29" s="1"/>
  <c r="O20" i="27"/>
  <c r="F20" i="29"/>
  <c r="E10" i="29"/>
  <c r="B10" i="29"/>
  <c r="A10" i="29"/>
  <c r="B10" i="18" l="1"/>
  <c r="A10" i="18"/>
  <c r="J20" i="29"/>
  <c r="D20" i="18" s="1"/>
  <c r="L10" i="29" l="1"/>
  <c r="K10" i="29" l="1"/>
  <c r="E10" i="18" l="1"/>
  <c r="K20" i="29"/>
  <c r="E20" i="18" s="1"/>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Juan Carlos Perez Valencia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03BB8D3C-95C7-4B25-A6FE-37A4E54F5FC8}">
      <text>
        <r>
          <rPr>
            <b/>
            <sz val="9"/>
            <color indexed="81"/>
            <rFont val="Tahoma"/>
            <family val="2"/>
          </rPr>
          <t>Juan Carlos Perez Valencia:</t>
        </r>
        <r>
          <rPr>
            <sz val="9"/>
            <color indexed="81"/>
            <rFont val="Tahoma"/>
            <family val="2"/>
          </rPr>
          <t xml:space="preserve">
Número de inscritos en la convocatoria No 4 que es la única vigente para la realización de esta matriz. El proceso de Selección para este concurs inició el 06 de octubre 2017, convocada mediante acuero CSJCAA17-476</t>
        </r>
      </text>
    </comment>
    <comment ref="E30" authorId="1" shapeId="0" xr:uid="{25F9422E-BE43-4E7D-B1E7-F094A305C667}">
      <text>
        <r>
          <rPr>
            <b/>
            <sz val="9"/>
            <color indexed="81"/>
            <rFont val="Tahoma"/>
            <family val="2"/>
          </rPr>
          <t>Juan Carlos Perez Valencia:</t>
        </r>
        <r>
          <rPr>
            <sz val="9"/>
            <color indexed="81"/>
            <rFont val="Tahoma"/>
            <family val="2"/>
          </rPr>
          <t xml:space="preserve">
promedio de 5 opciones de sede (diferentes cargos) publicadas por mes para un toal de 60 opciones de sede en un año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<sst xmlns="http://schemas.openxmlformats.org/spreadsheetml/2006/main" count="980" uniqueCount="513">
  <si>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</si>
  <si>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</si>
  <si>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</si>
  <si>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</si>
  <si>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</si>
  <si>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</si>
  <si>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</si>
  <si>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</si>
  <si>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</si>
  <si>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</si>
  <si>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</si>
  <si>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</si>
  <si>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</si>
  <si>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</si>
  <si>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</si>
  <si>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</si>
  <si>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</si>
  <si>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</si>
  <si>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</si>
  <si>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</si>
  <si>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</si>
  <si>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</si>
  <si>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</si>
  <si>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</si>
  <si>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</si>
  <si>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</si>
  <si>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</si>
  <si>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</si>
  <si>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</si>
  <si>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</si>
  <si>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</si>
  <si>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</si>
  <si>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</si>
  <si>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</si>
  <si>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</si>
  <si>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</si>
  <si>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</si>
  <si>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</si>
  <si>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</si>
  <si>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</si>
  <si>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</si>
  <si>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</si>
  <si>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</si>
  <si>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</si>
  <si>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</si>
  <si>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</si>
  <si>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</si>
  <si>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</si>
  <si>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</si>
  <si>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</si>
  <si>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</si>
  <si>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</si>
  <si>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</si>
  <si>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</si>
  <si>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</si>
  <si>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</si>
  <si>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</si>
  <si>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</si>
  <si>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</si>
  <si>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</si>
  <si>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</si>
  <si>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</si>
  <si>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</si>
  <si>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</si>
  <si>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</si>
  <si>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</si>
  <si>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</si>
  <si>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</si>
  <si>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</si>
  <si>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</si>
  <si>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</si>
  <si>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</si>
  <si>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</si>
  <si>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</si>
  <si>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</si>
  <si>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</si>
  <si>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</si>
  <si>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</si>
  <si>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</si>
  <si>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</si>
  <si>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</si>
  <si>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</si>
  <si>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</si>
  <si>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</si>
  <si>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</si>
  <si>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</si>
  <si>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</si>
  <si>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</si>
  <si>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</si>
  <si>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</si>
  <si>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</si>
  <si>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</si>
  <si>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</si>
  <si>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</si>
  <si>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</si>
  <si>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</si>
  <si>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</si>
  <si>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</si>
  <si>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</si>
  <si>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</si>
  <si>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</si>
  <si>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</si>
  <si>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</si>
  <si>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</si>
  <si>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</si>
  <si>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</si>
  <si>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</si>
  <si>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</si>
  <si>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</si>
  <si>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</si>
  <si>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</si>
  <si>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</si>
  <si>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</si>
  <si>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</si>
  <si>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</si>
  <si>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</si>
  <si>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</si>
  <si>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</si>
  <si>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</si>
  <si>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</si>
  <si>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</si>
  <si>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</si>
  <si>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</si>
  <si>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</si>
  <si>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</si>
  <si>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</si>
  <si>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</si>
  <si>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</si>
  <si>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</si>
  <si>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</si>
  <si>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</si>
  <si>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</si>
  <si>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</si>
  <si>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</si>
  <si>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</si>
  <si>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</si>
  <si>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</si>
  <si>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</si>
  <si>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</si>
  <si>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</si>
  <si>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</si>
  <si>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</si>
  <si>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</si>
  <si>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</si>
  <si>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</si>
  <si>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</si>
  <si>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</si>
  <si>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</si>
  <si>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</si>
  <si>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</si>
  <si>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</si>
  <si>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</si>
  <si>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</si>
  <si>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</si>
  <si>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</si>
  <si>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</si>
  <si>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</si>
  <si>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</si>
  <si>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</si>
  <si>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</si>
  <si>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</si>
  <si>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</si>
  <si>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</si>
  <si>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</si>
  <si>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</si>
  <si>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</si>
  <si>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</si>
  <si>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</si>
  <si>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</si>
  <si>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</si>
  <si>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</si>
  <si>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</si>
  <si>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</si>
  <si>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186 -187 -188 -189</t>
  </si>
  <si>
    <t xml:space="preserve">Asistir y participar activamente en los procesos de sensibilización, capacitación y formación en los procesos SIGCMA </t>
  </si>
  <si>
    <t>6,16, 36</t>
  </si>
  <si>
    <t>190 - 191</t>
  </si>
  <si>
    <t>Realizar seguimiento al plan de acción y realizar el reporte oportuno</t>
  </si>
  <si>
    <t>6, 12, 23</t>
  </si>
  <si>
    <t>236 - 237</t>
  </si>
  <si>
    <t>Implementar mecanismos para la retroalimentación de las  partes interesadas</t>
  </si>
  <si>
    <t>1, 12, 34</t>
  </si>
  <si>
    <t>27,28,29,34</t>
  </si>
  <si>
    <t>116 - 117 -118 -119 - 123</t>
  </si>
  <si>
    <t>Mantener, actualizar y documentar  el Sistema Integrado de Gestión SIGCMA, en el contexto especifico</t>
  </si>
  <si>
    <t>13,14,15</t>
  </si>
  <si>
    <t>1,10,13,16,17,19</t>
  </si>
  <si>
    <t>4,6,7,8,5,10,17,1820,22,23,37</t>
  </si>
  <si>
    <t>238 - 239 - 240</t>
  </si>
  <si>
    <t>Solicitar apoyo al CENDOJ para realización de capacitaciones en tablas de retención documental (TRD)</t>
  </si>
  <si>
    <t>24,25,29</t>
  </si>
  <si>
    <t>Hacer uso de la información y de las herramientas tecnológicas dispuestas para la prestación del servicio</t>
  </si>
  <si>
    <t>13,14,15,16,28</t>
  </si>
  <si>
    <t>120 - 121 - 122</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</si>
  <si>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</si>
  <si>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</si>
  <si>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</si>
  <si>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</si>
  <si>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</si>
  <si>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</si>
  <si>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</si>
  <si>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</si>
  <si>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</si>
  <si>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</si>
  <si>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</si>
  <si>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</si>
  <si>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</si>
  <si>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</si>
  <si>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</si>
  <si>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</si>
  <si>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</si>
  <si>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</si>
  <si>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</si>
  <si>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</si>
  <si>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</si>
  <si>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</si>
  <si>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</si>
  <si>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</si>
  <si>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</si>
  <si>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</si>
  <si>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</si>
  <si>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</si>
  <si>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</si>
  <si>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</si>
  <si>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</si>
  <si>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</si>
  <si>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</si>
  <si>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</si>
  <si>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</si>
  <si>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</si>
  <si>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</si>
  <si>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</si>
  <si>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</si>
  <si>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</si>
  <si>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</si>
  <si>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</si>
  <si>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</si>
  <si>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</si>
  <si>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</si>
  <si>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</si>
  <si>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</si>
  <si>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</si>
  <si>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</si>
  <si>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</si>
  <si>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</si>
  <si>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</si>
  <si>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</si>
  <si>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</si>
  <si>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</si>
  <si>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</si>
  <si>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</si>
  <si>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</si>
  <si>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</si>
  <si>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</si>
  <si>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</si>
  <si>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</si>
  <si>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</si>
  <si>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</si>
  <si>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</si>
  <si>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</si>
  <si>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</si>
  <si>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</si>
  <si>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</si>
  <si>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</si>
  <si>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</si>
  <si>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</si>
  <si>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</si>
  <si>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</si>
  <si>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</si>
  <si>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</si>
  <si>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</si>
  <si>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</si>
  <si>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</si>
  <si>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</si>
  <si>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</si>
  <si>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</si>
  <si>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</si>
  <si>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</si>
  <si>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</si>
  <si>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</si>
  <si>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</si>
  <si>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</si>
  <si>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</si>
  <si>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</si>
  <si>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</si>
  <si>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</si>
  <si>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</si>
  <si>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</si>
  <si>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</si>
  <si>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</si>
  <si>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</si>
  <si>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</si>
  <si>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</si>
  <si>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</si>
  <si>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</si>
  <si>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</si>
  <si>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</si>
  <si>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</si>
  <si>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</si>
  <si>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</si>
  <si>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</si>
  <si>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departamental </t>
  </si>
  <si>
    <t xml:space="preserve">2. Falta de oportunidad en el suministro de información </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</si>
  <si>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</si>
  <si>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</si>
  <si>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</si>
  <si>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</si>
  <si>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</si>
  <si>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 Consejos Seccionales de la Judicatura y Direcciones Seccionales</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</si>
  <si>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</si>
  <si>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</si>
  <si>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</si>
  <si>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</si>
  <si>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</si>
  <si>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Cuando no se dispone de la toatlidad de cargos  cubiertos en carera</t>
  </si>
  <si>
    <t xml:space="preserve">1. Falta de oportunidad u omisión por parte de los nominadores de reportar las vacantes dentro de los términos establecidos en la Ley. </t>
  </si>
  <si>
    <t>2. No agotamiento de las listas de elegibles formuladas para proveer las vacantes de los empleados.</t>
  </si>
  <si>
    <t>Incumplimiento de las metas establecidas</t>
  </si>
  <si>
    <t>Incumplimiento del 20% de los indicadores del proceso</t>
  </si>
  <si>
    <t>3. Abstención de integrantes de registros de elegibles para optar por sedes vacantes en cargos de carrera que presentan problemas de seguridad y de orden público.</t>
  </si>
  <si>
    <t xml:space="preserve">4. Declinación de nombramientos de los integrantes de las listas de candidatos o de elegibles.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</si>
  <si>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</si>
  <si>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</si>
  <si>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</si>
  <si>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internacional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</si>
  <si>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</si>
  <si>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</si>
  <si>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</si>
  <si>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</si>
  <si>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</si>
  <si>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</si>
  <si>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</si>
  <si>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 xml:space="preserve">De la entidad y sector justicia a nivel nacional </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</si>
  <si>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</si>
  <si>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</si>
  <si>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</si>
  <si>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</si>
  <si>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</si>
  <si>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</si>
  <si>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</si>
  <si>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</si>
  <si>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</si>
  <si>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</si>
  <si>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</si>
  <si>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</si>
  <si>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</si>
  <si>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</si>
  <si>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</si>
  <si>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</si>
  <si>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</si>
  <si>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</si>
  <si>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</si>
  <si>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</si>
  <si>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</si>
  <si>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</si>
  <si>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</si>
  <si>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</si>
  <si>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</si>
  <si>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</si>
  <si>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líder o enlace del proceso, revisa, valida y diligencia, la información suministrada en los formularios, con el fin de verificar el cumplimiento de requisitos para cada una de las etapas del concurso</t>
  </si>
  <si>
    <t>SI</t>
  </si>
  <si>
    <t>NO</t>
  </si>
  <si>
    <t>El líder o enlace del proceso, redistribuye esta actividad con las funciones a los diferentes cargos del Consejo Seccional. Por otro lado, se proyecta medida reordenamiento de creación de cargos para suplir las necesidades de la Corporación.</t>
  </si>
  <si>
    <t>El líder o enlace del proceso, junto con el ingeniero de sistemas, planifican opciones con el fin de contrarrestar fallas en los sistemas de información.</t>
  </si>
  <si>
    <t>Procedimiento de acciones correctivas</t>
  </si>
  <si>
    <t>El líder o enlace del proceso, realiza seguimiento y control a esta actividad, establece medidas para el mismo cumplimiento, la cual se verifica en el plan de acción de esta Corporación.</t>
  </si>
  <si>
    <t>El líder o enlace del proceso, realiza seguimiento y control a esta actividad, por medio de los actos administraivos de posesión y resoluciones de nombramientos.</t>
  </si>
  <si>
    <t>El líder o enlace del proceso, realiza seguimiento y control a esta actividad, establece medidas para el mismo cumplimiento.</t>
  </si>
  <si>
    <t>Divulgación de la norma ISO 37001:2016, Plan de Anticorrupción  formación en valores y principios propios de la entidad, Código de Ética de Buen Gobierno a través de la  página web de la Rama Judicial Divulgación del Plan Anticorrupción y de Atención al Ciudadano, seguimiento y control por el líder o enlace del proceso.</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</si>
  <si>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</si>
  <si>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</si>
  <si>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</si>
  <si>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</si>
  <si>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</si>
  <si>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</si>
  <si>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</si>
  <si>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</si>
  <si>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</si>
  <si>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</si>
  <si>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</si>
  <si>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</si>
  <si>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</si>
  <si>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</si>
  <si>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</si>
  <si>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</si>
  <si>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</si>
  <si>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</si>
  <si>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</si>
  <si>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</si>
  <si>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</si>
  <si>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</si>
  <si>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</si>
  <si>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</si>
  <si>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</si>
  <si>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</si>
  <si>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</si>
  <si>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</si>
  <si>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</si>
  <si>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</si>
  <si>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</si>
  <si>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</si>
  <si>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</si>
  <si>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</si>
  <si>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</si>
  <si>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</si>
  <si>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</si>
  <si>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</si>
  <si>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</si>
  <si>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</si>
  <si>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</si>
  <si>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</si>
  <si>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</si>
  <si>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</si>
  <si>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</si>
  <si>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</si>
  <si>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</si>
  <si>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</si>
  <si>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</si>
  <si>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</si>
  <si>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</si>
  <si>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</si>
  <si>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</si>
  <si>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</si>
  <si>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</si>
  <si>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</si>
  <si>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</si>
  <si>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</si>
  <si>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</si>
  <si>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</si>
  <si>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</si>
  <si>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</si>
  <si>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</si>
  <si>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</si>
  <si>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</si>
  <si>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</si>
  <si>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</si>
  <si>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</si>
  <si>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</si>
  <si>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</si>
  <si>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</si>
  <si>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</si>
  <si>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</si>
  <si>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</si>
  <si>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</si>
  <si>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</si>
  <si>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</si>
  <si>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</si>
  <si>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</si>
  <si>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</si>
  <si>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</si>
  <si>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</si>
  <si>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</si>
  <si>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</si>
  <si>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</si>
  <si>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</si>
  <si>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</si>
  <si>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</si>
  <si>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</si>
  <si>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</si>
  <si>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</si>
  <si>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</si>
  <si>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</si>
  <si>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</si>
  <si>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</si>
  <si>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</si>
  <si>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</si>
  <si>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</si>
  <si>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</si>
  <si>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</si>
  <si>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</si>
  <si>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</si>
  <si>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</si>
  <si>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</si>
  <si>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</si>
  <si>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</si>
  <si>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</si>
  <si>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</si>
  <si>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</si>
  <si>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</si>
  <si>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</si>
  <si>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</si>
  <si>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</si>
  <si>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</si>
  <si>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</si>
  <si>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</si>
  <si>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</si>
  <si>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</si>
  <si>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</si>
  <si>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</si>
  <si>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</si>
  <si>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</si>
  <si>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</si>
  <si>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</si>
  <si>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</si>
  <si>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</si>
  <si>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</si>
  <si>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</si>
  <si>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</si>
  <si>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</si>
  <si>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</si>
  <si>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</si>
  <si>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</si>
  <si>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</si>
  <si>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</si>
  <si>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</si>
  <si>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</si>
  <si>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</si>
  <si>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</si>
  <si>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</si>
  <si>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28 de marzo de 2025</t>
  </si>
  <si>
    <t xml:space="preserve">Identificación de posibles riesgos </t>
  </si>
  <si>
    <t>Revisado el control de las actividades, el plan de acción e indicadores del proceso, no se materializaron riesgos durante este trimestre</t>
  </si>
  <si>
    <t>Revisado el control de las actividades, el plan de acción e indicadores del proceso, no se materializaron riesgos durante este trimestre
Evidencia: ACTA-SIGCMA-CSJC-004 del 03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</si>
</sst>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rgb="FF595959"/>
      <name val="Azo Sans Light"/>
    </font>
    <font>
      <sz val="12"/>
      <name val="Azo Sans Medium"/>
    </font>
    <font>
      <sz val="12"/>
      <color theme="1"/>
      <name val="Azo Sans Medium"/>
    </font>
    <font>
      <sz val="12"/>
      <color rgb="FF004D6D"/>
      <name val="Azo Sans Medium"/>
    </font>
    <font>
      <sz val="12"/>
      <name val="Azo Sans Light"/>
    </font>
    <font>
      <b/>
      <sz val="9"/>
      <color rgb="FF000000"/>
      <name val="Times New Roman"/>
      <family val="1"/>
    </font>
    <font>
      <b/>
      <sz val="9"/>
      <color rgb="FF767171"/>
      <name val="Times New Roman"/>
      <family val="1"/>
    </font>
    <font>
      <sz val="11"/>
      <color rgb="FFF2F2F2"/>
      <name val="Azo Sans Medium"/>
    </font>
    <font>
      <sz val="11"/>
      <color rgb="FF000000"/>
      <name val="Azo Sans Medium"/>
    </font>
    <font>
      <sz val="14"/>
      <color rgb="FF004D6D"/>
      <name val="Azo Sans Medium"/>
    </font>
    <font>
      <sz val="11"/>
      <color rgb="FF000000"/>
      <name val="Calibri"/>
      <family val="2"/>
    </font>
    <font>
      <sz val="12"/>
      <color rgb="FF000000"/>
      <name val="Azo Sans Medium"/>
    </font>
    <font>
      <sz val="12"/>
      <color rgb="FFFFFFFF"/>
      <name val="Azo Sans Medium"/>
    </font>
    <font>
      <sz val="12"/>
      <color rgb="FF000000"/>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FFFFFF"/>
        <bgColor rgb="FF000000"/>
      </patternFill>
    </fill>
    <fill>
      <patternFill patternType="solid">
        <fgColor rgb="FFD9D9D9"/>
        <bgColor rgb="FF000000"/>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right/>
      <top style="hair">
        <color rgb="FF4DC0E3"/>
      </top>
      <bottom style="hair">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
      <left style="hair">
        <color rgb="FF4DC0E3"/>
      </left>
      <right style="hair">
        <color rgb="FF4DC0E3"/>
      </right>
      <top/>
      <bottom style="hair">
        <color rgb="FF4DC0E3"/>
      </bottom>
      <diagonal/>
    </border>
    <border>
      <left style="hair">
        <color rgb="FF4DC0E3"/>
      </left>
      <right style="hair">
        <color rgb="FF4DC0E3"/>
      </right>
      <top/>
      <bottom/>
      <diagonal/>
    </border>
    <border>
      <left/>
      <right style="hair">
        <color rgb="FF4DC0E3"/>
      </right>
      <top/>
      <bottom style="hair">
        <color rgb="FF4DC0E3"/>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8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4"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1" fillId="0" borderId="6" xfId="0" applyNumberFormat="1" applyFont="1" applyBorder="1" applyAlignment="1">
      <alignment horizontal="center" vertical="center" wrapText="1"/>
    </xf>
    <xf numFmtId="0" fontId="72" fillId="3" borderId="6" xfId="0" applyFont="1" applyFill="1" applyBorder="1" applyAlignment="1">
      <alignment horizontal="center" vertical="center"/>
    </xf>
    <xf numFmtId="0" fontId="72" fillId="3" borderId="77" xfId="0" applyFont="1" applyFill="1" applyBorder="1" applyAlignment="1">
      <alignment horizontal="center" vertical="center"/>
    </xf>
    <xf numFmtId="0" fontId="72" fillId="3" borderId="0" xfId="0" applyFont="1" applyFill="1"/>
    <xf numFmtId="0" fontId="72" fillId="0" borderId="0" xfId="0" applyFont="1"/>
    <xf numFmtId="4" fontId="71" fillId="0" borderId="24" xfId="0" applyNumberFormat="1" applyFont="1" applyBorder="1" applyAlignment="1">
      <alignment horizontal="center" vertical="center" wrapText="1"/>
    </xf>
    <xf numFmtId="0" fontId="72" fillId="3" borderId="24" xfId="0" applyFont="1" applyFill="1" applyBorder="1" applyAlignment="1">
      <alignment horizontal="center" vertical="center"/>
    </xf>
    <xf numFmtId="0" fontId="72"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12" xfId="0" applyFont="1" applyFill="1" applyBorder="1" applyAlignment="1" applyProtection="1">
      <alignment horizontal="left" vertical="center" wrapText="1"/>
      <protection locked="0"/>
    </xf>
    <xf numFmtId="0" fontId="75" fillId="20"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3" fillId="3" borderId="0" xfId="0" applyFont="1" applyFill="1"/>
    <xf numFmtId="0" fontId="76" fillId="0" borderId="0" xfId="0" applyFont="1" applyAlignment="1">
      <alignment vertical="center" wrapText="1"/>
    </xf>
    <xf numFmtId="0" fontId="75" fillId="0" borderId="0" xfId="0" applyFont="1"/>
    <xf numFmtId="0" fontId="73" fillId="0" borderId="0" xfId="0" applyFont="1" applyAlignment="1">
      <alignment horizontal="left"/>
    </xf>
    <xf numFmtId="0" fontId="73" fillId="0" borderId="0" xfId="0" applyFont="1" applyAlignment="1">
      <alignment horizontal="center"/>
    </xf>
    <xf numFmtId="0" fontId="83" fillId="0" borderId="120" xfId="0" applyFont="1" applyBorder="1" applyAlignment="1">
      <alignment horizontal="center" vertical="center" wrapText="1"/>
    </xf>
    <xf numFmtId="0" fontId="83" fillId="0" borderId="82" xfId="0" applyFont="1" applyBorder="1" applyAlignment="1">
      <alignment horizontal="center" vertical="center" wrapText="1"/>
    </xf>
    <xf numFmtId="0" fontId="84" fillId="0" borderId="80"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21"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0" fontId="86" fillId="0" borderId="0" xfId="0" applyFont="1"/>
    <xf numFmtId="0" fontId="77" fillId="23" borderId="115" xfId="0" applyFont="1" applyFill="1" applyBorder="1" applyAlignment="1">
      <alignment horizontal="center" vertical="center" wrapText="1" readingOrder="1"/>
    </xf>
    <xf numFmtId="0" fontId="77" fillId="23" borderId="125" xfId="0" applyFont="1" applyFill="1" applyBorder="1" applyAlignment="1">
      <alignment horizontal="center" vertical="center" wrapText="1" readingOrder="1"/>
    </xf>
    <xf numFmtId="0" fontId="78" fillId="24" borderId="125" xfId="0" applyFont="1" applyFill="1" applyBorder="1" applyAlignment="1">
      <alignment horizontal="center" vertical="center" wrapText="1" readingOrder="1"/>
    </xf>
    <xf numFmtId="0" fontId="78" fillId="24" borderId="125" xfId="0" applyFont="1" applyFill="1" applyBorder="1" applyAlignment="1">
      <alignment horizontal="center" vertical="center" wrapText="1"/>
    </xf>
    <xf numFmtId="0" fontId="78" fillId="0" borderId="125" xfId="0" applyFont="1" applyBorder="1" applyAlignment="1">
      <alignment horizontal="center" vertical="center" wrapText="1" readingOrder="1"/>
    </xf>
    <xf numFmtId="0" fontId="78" fillId="0" borderId="125" xfId="0" applyFont="1" applyBorder="1" applyAlignment="1">
      <alignment horizontal="center" vertical="center" wrapText="1"/>
    </xf>
    <xf numFmtId="0" fontId="77" fillId="0" borderId="115" xfId="0" applyFont="1" applyBorder="1" applyAlignment="1">
      <alignment horizontal="center" vertical="center" wrapText="1" readingOrder="1"/>
    </xf>
    <xf numFmtId="0" fontId="86" fillId="24" borderId="0" xfId="0" applyFont="1" applyFill="1" applyAlignment="1">
      <alignment horizontal="center" vertical="center"/>
    </xf>
    <xf numFmtId="0" fontId="78" fillId="24" borderId="115" xfId="0" applyFont="1" applyFill="1" applyBorder="1" applyAlignment="1">
      <alignment horizontal="center" vertical="center" wrapText="1" readingOrder="1"/>
    </xf>
    <xf numFmtId="0" fontId="78" fillId="24" borderId="124" xfId="0" applyFont="1" applyFill="1" applyBorder="1" applyAlignment="1">
      <alignment horizontal="center" vertical="center" wrapText="1" readingOrder="1"/>
    </xf>
    <xf numFmtId="0" fontId="78" fillId="24" borderId="125" xfId="0" applyFont="1" applyFill="1" applyBorder="1" applyAlignment="1">
      <alignment horizontal="center" vertical="center"/>
    </xf>
    <xf numFmtId="0" fontId="78" fillId="24" borderId="115" xfId="0" applyFont="1" applyFill="1" applyBorder="1" applyAlignment="1">
      <alignment horizontal="center" vertical="center" wrapText="1"/>
    </xf>
    <xf numFmtId="0" fontId="78" fillId="24" borderId="124" xfId="0" applyFont="1" applyFill="1" applyBorder="1" applyAlignment="1">
      <alignment horizontal="center" vertical="center"/>
    </xf>
    <xf numFmtId="0" fontId="86" fillId="0" borderId="0" xfId="0" applyFont="1" applyAlignment="1">
      <alignment horizontal="center" vertical="center"/>
    </xf>
    <xf numFmtId="0" fontId="9" fillId="0" borderId="0" xfId="2"/>
    <xf numFmtId="0" fontId="79" fillId="0" borderId="0" xfId="0" applyFont="1" applyAlignment="1">
      <alignment horizontal="center" vertical="center" wrapText="1"/>
    </xf>
    <xf numFmtId="0" fontId="88" fillId="0" borderId="0" xfId="0" applyFont="1" applyAlignment="1">
      <alignment horizontal="center" vertical="center"/>
    </xf>
    <xf numFmtId="0" fontId="89" fillId="0" borderId="0" xfId="0" applyFont="1" applyAlignment="1">
      <alignment horizontal="center" vertical="center"/>
    </xf>
    <xf numFmtId="0" fontId="80" fillId="0" borderId="0" xfId="0" applyFont="1" applyAlignment="1">
      <alignment horizontal="center" vertical="center"/>
    </xf>
    <xf numFmtId="0" fontId="81" fillId="23" borderId="132" xfId="0" applyFont="1" applyFill="1" applyBorder="1" applyAlignment="1">
      <alignment horizontal="center" vertical="center"/>
    </xf>
    <xf numFmtId="0" fontId="81" fillId="25" borderId="132" xfId="0" applyFont="1" applyFill="1" applyBorder="1" applyAlignment="1">
      <alignment horizontal="center" vertical="center"/>
    </xf>
    <xf numFmtId="0" fontId="81" fillId="25" borderId="132" xfId="0" applyFont="1" applyFill="1" applyBorder="1" applyAlignment="1">
      <alignment horizontal="center" vertical="center" wrapText="1"/>
    </xf>
    <xf numFmtId="0" fontId="81" fillId="24" borderId="130" xfId="0" applyFont="1" applyFill="1" applyBorder="1" applyAlignment="1">
      <alignment horizontal="center" vertical="center" wrapText="1"/>
    </xf>
    <xf numFmtId="0" fontId="82" fillId="24" borderId="132" xfId="0" applyFont="1" applyFill="1" applyBorder="1" applyAlignment="1">
      <alignment horizontal="center" vertical="center" wrapText="1"/>
    </xf>
    <xf numFmtId="0" fontId="91" fillId="24" borderId="132" xfId="0" applyFont="1" applyFill="1" applyBorder="1" applyAlignment="1">
      <alignment horizontal="center" vertical="center" wrapText="1"/>
    </xf>
    <xf numFmtId="0" fontId="91" fillId="24" borderId="132" xfId="0" applyFont="1" applyFill="1" applyBorder="1" applyAlignment="1">
      <alignment horizontal="center" vertical="center"/>
    </xf>
    <xf numFmtId="0" fontId="81" fillId="0" borderId="130" xfId="0" applyFont="1" applyBorder="1" applyAlignment="1">
      <alignment horizontal="center" vertical="center" wrapText="1"/>
    </xf>
    <xf numFmtId="0" fontId="82" fillId="24" borderId="132" xfId="0" applyFont="1" applyFill="1" applyBorder="1" applyAlignment="1">
      <alignment horizontal="center" vertical="center"/>
    </xf>
    <xf numFmtId="0" fontId="91" fillId="0" borderId="132" xfId="0" applyFont="1" applyBorder="1" applyAlignment="1">
      <alignment horizontal="center" vertical="center"/>
    </xf>
    <xf numFmtId="0" fontId="79" fillId="0" borderId="0" xfId="0" applyFont="1" applyAlignment="1">
      <alignment horizontal="center" vertical="center"/>
    </xf>
    <xf numFmtId="0" fontId="36" fillId="4" borderId="38"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6" xfId="0" applyFont="1" applyBorder="1" applyAlignment="1">
      <alignment horizontal="center" vertical="center" wrapText="1" readingOrder="1"/>
    </xf>
    <xf numFmtId="0" fontId="77" fillId="0" borderId="115" xfId="0" applyFont="1" applyBorder="1" applyAlignment="1">
      <alignment horizontal="center" vertical="center" wrapText="1" readingOrder="1"/>
    </xf>
    <xf numFmtId="0" fontId="85" fillId="22" borderId="122" xfId="0" applyFont="1" applyFill="1" applyBorder="1" applyAlignment="1">
      <alignment horizontal="center" vertical="center" wrapText="1" readingOrder="1"/>
    </xf>
    <xf numFmtId="0" fontId="85" fillId="22" borderId="123" xfId="0" applyFont="1" applyFill="1" applyBorder="1" applyAlignment="1">
      <alignment horizontal="center" vertical="center" wrapText="1" readingOrder="1"/>
    </xf>
    <xf numFmtId="0" fontId="85" fillId="22" borderId="124" xfId="0" applyFont="1" applyFill="1" applyBorder="1" applyAlignment="1">
      <alignment horizontal="center" vertical="center" wrapText="1" readingOrder="1"/>
    </xf>
    <xf numFmtId="0" fontId="77" fillId="24" borderId="116" xfId="0" applyFont="1" applyFill="1" applyBorder="1" applyAlignment="1">
      <alignment horizontal="center" vertical="center" wrapText="1" readingOrder="1"/>
    </xf>
    <xf numFmtId="0" fontId="77" fillId="24" borderId="115" xfId="0" applyFont="1" applyFill="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1"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90" fillId="22" borderId="113" xfId="0" applyFont="1" applyFill="1" applyBorder="1" applyAlignment="1">
      <alignment horizontal="center" vertical="center"/>
    </xf>
    <xf numFmtId="0" fontId="90" fillId="22" borderId="126" xfId="0" applyFont="1" applyFill="1" applyBorder="1" applyAlignment="1">
      <alignment horizontal="center" vertical="center"/>
    </xf>
    <xf numFmtId="0" fontId="90" fillId="22" borderId="114" xfId="0" applyFont="1" applyFill="1" applyBorder="1" applyAlignment="1">
      <alignment horizontal="center" vertical="center"/>
    </xf>
    <xf numFmtId="0" fontId="87" fillId="0" borderId="0" xfId="0" applyFont="1" applyAlignment="1">
      <alignment horizontal="center" vertical="center" wrapText="1"/>
    </xf>
    <xf numFmtId="0" fontId="81" fillId="23" borderId="131" xfId="0" applyFont="1" applyFill="1" applyBorder="1" applyAlignment="1">
      <alignment horizontal="center" vertical="center" wrapText="1"/>
    </xf>
    <xf numFmtId="0" fontId="81" fillId="23" borderId="130" xfId="0" applyFont="1" applyFill="1" applyBorder="1" applyAlignment="1">
      <alignment horizontal="center" vertical="center" wrapText="1"/>
    </xf>
    <xf numFmtId="0" fontId="81" fillId="23" borderId="126" xfId="0" applyFont="1" applyFill="1" applyBorder="1" applyAlignment="1">
      <alignment horizontal="center" vertical="center"/>
    </xf>
    <xf numFmtId="0" fontId="81" fillId="23" borderId="114" xfId="0" applyFont="1" applyFill="1" applyBorder="1" applyAlignment="1">
      <alignment horizontal="center" vertical="center"/>
    </xf>
    <xf numFmtId="0" fontId="81" fillId="23" borderId="127" xfId="0" applyFont="1" applyFill="1" applyBorder="1" applyAlignment="1">
      <alignment horizontal="center" vertical="center" wrapText="1"/>
    </xf>
    <xf numFmtId="0" fontId="81" fillId="23" borderId="128" xfId="0" applyFont="1" applyFill="1" applyBorder="1" applyAlignment="1">
      <alignment horizontal="center" vertical="center" wrapText="1"/>
    </xf>
    <xf numFmtId="0" fontId="81" fillId="23" borderId="129" xfId="0" applyFont="1" applyFill="1" applyBorder="1" applyAlignment="1">
      <alignment horizontal="center" vertical="center" wrapText="1"/>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99"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6" xfId="1" applyFont="1" applyFill="1" applyBorder="1" applyAlignment="1">
      <alignment horizontal="center" vertical="center"/>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3" borderId="15" xfId="0" applyFont="1" applyFill="1" applyBorder="1" applyAlignment="1">
      <alignmen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00"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101"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2" xfId="2" applyFont="1" applyFill="1" applyBorder="1" applyAlignment="1">
      <alignment horizontal="center" vertical="center" wrapText="1"/>
    </xf>
    <xf numFmtId="0" fontId="62" fillId="4" borderId="103" xfId="1" applyFont="1" applyFill="1" applyBorder="1" applyAlignment="1">
      <alignment horizontal="center" vertical="center"/>
    </xf>
    <xf numFmtId="0" fontId="62" fillId="4" borderId="98" xfId="1" applyFont="1" applyFill="1" applyBorder="1" applyAlignment="1">
      <alignment horizontal="center" vertical="center"/>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0" fontId="27" fillId="0" borderId="35"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18" xfId="0" applyBorder="1" applyAlignment="1">
      <alignment horizontal="center" vertical="center" wrapText="1"/>
    </xf>
    <xf numFmtId="0" fontId="0" fillId="0" borderId="117" xfId="0" applyBorder="1" applyAlignment="1">
      <alignment horizontal="center" vertical="center" wrapText="1"/>
    </xf>
    <xf numFmtId="0" fontId="0" fillId="0" borderId="119"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71" fillId="0" borderId="6" xfId="0" applyFont="1" applyBorder="1" applyAlignment="1">
      <alignment horizontal="center" vertical="center" wrapText="1"/>
    </xf>
    <xf numFmtId="0" fontId="71" fillId="0" borderId="24" xfId="0" applyFont="1" applyBorder="1" applyAlignment="1">
      <alignment horizontal="center" vertical="center" wrapText="1"/>
    </xf>
    <xf numFmtId="0" fontId="0" fillId="0" borderId="6" xfId="0" applyBorder="1" applyAlignment="1">
      <alignment horizontal="center" vertical="center"/>
    </xf>
    <xf numFmtId="0" fontId="71" fillId="3" borderId="32" xfId="0" applyFont="1" applyFill="1" applyBorder="1" applyAlignment="1">
      <alignment horizontal="center" vertical="center" wrapText="1"/>
    </xf>
    <xf numFmtId="0" fontId="71" fillId="3" borderId="28" xfId="0" applyFont="1" applyFill="1" applyBorder="1" applyAlignment="1">
      <alignment horizontal="center" vertical="center" wrapText="1"/>
    </xf>
    <xf numFmtId="0" fontId="71"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0" fillId="3" borderId="44" xfId="0"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24" xfId="0" applyFont="1" applyBorder="1" applyAlignment="1">
      <alignment horizontal="center" vertical="center"/>
    </xf>
    <xf numFmtId="0" fontId="64" fillId="0" borderId="35" xfId="0" applyFont="1" applyBorder="1" applyAlignment="1">
      <alignment horizontal="center" vertical="center" wrapText="1"/>
    </xf>
    <xf numFmtId="0" fontId="64" fillId="0" borderId="6" xfId="0" applyFont="1" applyBorder="1" applyAlignment="1">
      <alignment horizontal="center" vertical="center" wrapText="1"/>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9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58</xdr:row>
      <xdr:rowOff>1</xdr:rowOff>
    </xdr:from>
    <xdr:to>
      <xdr:col>25</xdr:col>
      <xdr:colOff>609931</xdr:colOff>
      <xdr:row>75</xdr:row>
      <xdr:rowOff>39868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2C0E23BD-0A85-42FC-9B57-8C8327E833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5" name="Picture 9">
          <a:extLst>
            <a:ext uri="{FF2B5EF4-FFF2-40B4-BE49-F238E27FC236}">
              <a16:creationId xmlns:a16="http://schemas.microsoft.com/office/drawing/2014/main" id="{B07D6117-6C0A-42CB-BD41-9D7664342320}"/>
            </a:ext>
          </a:extLst>
        </xdr:cNvPr>
        <xdr:cNvPicPr>
          <a:picLocks noChangeAspect="1"/>
        </xdr:cNvPicPr>
      </xdr:nvPicPr>
      <xdr:blipFill>
        <a:blip xmlns:r="http://schemas.openxmlformats.org/officeDocument/2006/relationships" r:embed="rId2"/>
        <a:stretch>
          <a:fillRect/>
        </a:stretch>
      </xdr:blipFill>
      <xdr:spPr>
        <a:xfrm>
          <a:off x="17817465" y="71438"/>
          <a:ext cx="1585140" cy="53911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6E84809E-B335-4297-A7DA-E4AB0F0C05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5" name="Picture 9">
          <a:extLst>
            <a:ext uri="{FF2B5EF4-FFF2-40B4-BE49-F238E27FC236}">
              <a16:creationId xmlns:a16="http://schemas.microsoft.com/office/drawing/2014/main" id="{3D92FE5D-0FA3-4D42-98B1-82A449DCCDB4}"/>
            </a:ext>
          </a:extLst>
        </xdr:cNvPr>
        <xdr:cNvPicPr>
          <a:picLocks noChangeAspect="1"/>
        </xdr:cNvPicPr>
      </xdr:nvPicPr>
      <xdr:blipFill>
        <a:blip xmlns:r="http://schemas.openxmlformats.org/officeDocument/2006/relationships" r:embed="rId2"/>
        <a:stretch>
          <a:fillRect/>
        </a:stretch>
      </xdr:blipFill>
      <xdr:spPr>
        <a:xfrm>
          <a:off x="17817465" y="71438"/>
          <a:ext cx="1585140" cy="53911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7C91D7B5-C894-497E-9809-CD3D42996D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1160325</xdr:colOff>
      <xdr:row>1</xdr:row>
      <xdr:rowOff>404812</xdr:rowOff>
    </xdr:to>
    <xdr:pic>
      <xdr:nvPicPr>
        <xdr:cNvPr id="5" name="Picture 9">
          <a:extLst>
            <a:ext uri="{FF2B5EF4-FFF2-40B4-BE49-F238E27FC236}">
              <a16:creationId xmlns:a16="http://schemas.microsoft.com/office/drawing/2014/main" id="{A3CDE53D-8262-406E-B71D-613676766B66}"/>
            </a:ext>
          </a:extLst>
        </xdr:cNvPr>
        <xdr:cNvPicPr>
          <a:picLocks noChangeAspect="1"/>
        </xdr:cNvPicPr>
      </xdr:nvPicPr>
      <xdr:blipFill>
        <a:blip xmlns:r="http://schemas.openxmlformats.org/officeDocument/2006/relationships" r:embed="rId2"/>
        <a:stretch>
          <a:fillRect/>
        </a:stretch>
      </xdr:blipFill>
      <xdr:spPr>
        <a:xfrm>
          <a:off x="17817465" y="71438"/>
          <a:ext cx="1585140" cy="5391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9" sqref="B19"/>
    </sheetView>
  </sheetViews>
  <sheetFormatPr baseColWidth="10" defaultColWidth="11.44140625" defaultRowHeight="14.4"/>
  <cols>
    <col min="1" max="1" width="28.33203125" customWidth="1"/>
    <col min="2" max="2" width="18" customWidth="1"/>
    <col min="3" max="3" width="29.88671875" style="6" customWidth="1"/>
    <col min="4" max="5" width="29.88671875" customWidth="1"/>
    <col min="6" max="8" width="12.44140625" customWidth="1"/>
  </cols>
  <sheetData>
    <row r="1" spans="1:9" ht="42" customHeight="1">
      <c r="A1" s="270"/>
      <c r="B1" s="270"/>
      <c r="C1" s="270"/>
      <c r="D1" s="270"/>
      <c r="E1" s="270"/>
      <c r="F1" s="270"/>
    </row>
    <row r="5" spans="1:9">
      <c r="D5" s="15"/>
      <c r="E5" s="15"/>
      <c r="F5" s="15"/>
      <c r="G5" s="15"/>
      <c r="H5" s="15"/>
    </row>
    <row r="6" spans="1:9">
      <c r="D6" s="15"/>
      <c r="E6" s="15"/>
      <c r="F6" s="15"/>
      <c r="G6" s="15"/>
      <c r="H6" s="15"/>
    </row>
    <row r="7" spans="1:9" ht="33.6">
      <c r="A7" s="271" t="s">
        <v>0</v>
      </c>
      <c r="B7" s="271"/>
      <c r="C7" s="271"/>
      <c r="D7" s="271"/>
      <c r="E7" s="271"/>
      <c r="F7" s="271"/>
      <c r="G7" s="271"/>
      <c r="H7" s="271"/>
      <c r="I7" s="271"/>
    </row>
    <row r="9" spans="1:9" s="7" customFormat="1" ht="81.75" customHeight="1">
      <c r="A9" s="8" t="s">
        <v>1</v>
      </c>
      <c r="B9" s="272" t="s">
        <v>2</v>
      </c>
      <c r="C9" s="272"/>
      <c r="D9" s="272"/>
      <c r="E9" s="272"/>
      <c r="F9" s="272"/>
      <c r="G9" s="272"/>
      <c r="H9" s="272"/>
      <c r="I9" s="272"/>
    </row>
    <row r="10" spans="1:9" s="7" customFormat="1" ht="16.95" customHeight="1">
      <c r="A10" s="13"/>
      <c r="B10" s="14"/>
      <c r="C10" s="14"/>
      <c r="D10" s="13"/>
      <c r="E10" s="12"/>
    </row>
    <row r="11" spans="1:9" s="7" customFormat="1" ht="84" customHeight="1">
      <c r="A11" s="8" t="s">
        <v>3</v>
      </c>
      <c r="B11" s="9" t="s">
        <v>4</v>
      </c>
      <c r="C11" s="269" t="s">
        <v>5</v>
      </c>
      <c r="D11" s="269"/>
      <c r="E11" s="269"/>
      <c r="F11" s="269"/>
      <c r="G11" s="269"/>
      <c r="H11" s="269"/>
      <c r="I11" s="269"/>
    </row>
    <row r="12" spans="1:9" ht="32.25" customHeight="1">
      <c r="A12" s="11"/>
    </row>
    <row r="13" spans="1:9" ht="32.25" customHeight="1">
      <c r="A13" s="10" t="s">
        <v>6</v>
      </c>
      <c r="B13" s="269"/>
      <c r="C13" s="269"/>
      <c r="D13" s="269"/>
      <c r="E13" s="269"/>
      <c r="F13" s="269"/>
      <c r="G13" s="269"/>
      <c r="H13" s="269"/>
      <c r="I13" s="269"/>
    </row>
    <row r="14" spans="1:9" s="7" customFormat="1" ht="69" customHeight="1">
      <c r="A14" s="10" t="s">
        <v>7</v>
      </c>
      <c r="B14" s="269" t="s">
        <v>8</v>
      </c>
      <c r="C14" s="269"/>
      <c r="D14" s="269"/>
      <c r="E14" s="269"/>
      <c r="F14" s="269"/>
      <c r="G14" s="269"/>
      <c r="H14" s="269"/>
      <c r="I14" s="269"/>
    </row>
    <row r="15" spans="1:9" s="7" customFormat="1" ht="54" customHeight="1">
      <c r="A15" s="10" t="s">
        <v>9</v>
      </c>
      <c r="B15" s="269"/>
      <c r="C15" s="269"/>
      <c r="D15" s="269"/>
      <c r="E15" s="269"/>
      <c r="F15" s="269"/>
      <c r="G15" s="269"/>
      <c r="H15" s="269"/>
      <c r="I15" s="269"/>
    </row>
    <row r="16" spans="1:9" s="7" customFormat="1" ht="54" customHeight="1">
      <c r="A16" s="8" t="s">
        <v>10</v>
      </c>
      <c r="B16" s="269"/>
      <c r="C16" s="269"/>
      <c r="D16" s="269"/>
      <c r="E16" s="269"/>
      <c r="F16" s="269"/>
      <c r="G16" s="269"/>
      <c r="H16" s="269"/>
      <c r="I16" s="269"/>
    </row>
    <row r="18" spans="1:9" s="7" customFormat="1" ht="54.75" customHeight="1">
      <c r="A18" s="8" t="s">
        <v>11</v>
      </c>
      <c r="B18" s="268" t="s">
        <v>509</v>
      </c>
      <c r="C18" s="268"/>
      <c r="D18" s="268"/>
      <c r="E18" s="268"/>
      <c r="F18" s="268"/>
      <c r="G18" s="268"/>
      <c r="H18" s="268"/>
      <c r="I18" s="268"/>
    </row>
    <row r="20" spans="1:9" ht="15" thickBot="1"/>
    <row r="21" spans="1:9">
      <c r="B21" s="229" t="s">
        <v>12</v>
      </c>
      <c r="C21" s="230" t="s">
        <v>13</v>
      </c>
      <c r="D21" s="230" t="s">
        <v>14</v>
      </c>
      <c r="E21" s="230" t="s">
        <v>15</v>
      </c>
    </row>
    <row r="22" spans="1:9" ht="15" thickBot="1">
      <c r="B22" s="231" t="s">
        <v>16</v>
      </c>
      <c r="C22" s="232" t="s">
        <v>17</v>
      </c>
      <c r="D22" s="232" t="s">
        <v>18</v>
      </c>
      <c r="E22" s="232" t="s">
        <v>19</v>
      </c>
    </row>
    <row r="23" spans="1:9">
      <c r="B23" s="233" t="s">
        <v>20</v>
      </c>
      <c r="C23" s="234" t="s">
        <v>11</v>
      </c>
      <c r="D23" s="234" t="s">
        <v>11</v>
      </c>
      <c r="E23" s="234" t="s">
        <v>11</v>
      </c>
    </row>
    <row r="24" spans="1:9">
      <c r="B24" s="231">
        <v>1</v>
      </c>
      <c r="C24" s="235">
        <v>45243</v>
      </c>
      <c r="D24" s="235">
        <v>45272</v>
      </c>
      <c r="E24" s="235">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workbookViewId="0">
      <selection activeCell="B22" sqref="B22:J30"/>
    </sheetView>
  </sheetViews>
  <sheetFormatPr baseColWidth="10" defaultColWidth="11.44140625" defaultRowHeight="14.4"/>
  <sheetData>
    <row r="2" spans="2:10" ht="18">
      <c r="B2" s="273" t="s">
        <v>21</v>
      </c>
      <c r="C2" s="273"/>
      <c r="D2" s="273"/>
      <c r="E2" s="273"/>
      <c r="F2" s="273"/>
      <c r="G2" s="273"/>
      <c r="H2" s="273"/>
      <c r="I2" s="273"/>
      <c r="J2" s="273"/>
    </row>
    <row r="3" spans="2:10" ht="15" thickBot="1"/>
    <row r="4" spans="2:10">
      <c r="B4" s="274" t="s">
        <v>22</v>
      </c>
      <c r="C4" s="275"/>
      <c r="D4" s="275"/>
      <c r="E4" s="275"/>
      <c r="F4" s="275"/>
      <c r="G4" s="275"/>
      <c r="H4" s="275"/>
      <c r="I4" s="275"/>
      <c r="J4" s="276"/>
    </row>
    <row r="5" spans="2:10">
      <c r="B5" s="277"/>
      <c r="C5" s="278"/>
      <c r="D5" s="278"/>
      <c r="E5" s="278"/>
      <c r="F5" s="278"/>
      <c r="G5" s="278"/>
      <c r="H5" s="278"/>
      <c r="I5" s="278"/>
      <c r="J5" s="279"/>
    </row>
    <row r="6" spans="2:10">
      <c r="B6" s="277"/>
      <c r="C6" s="278"/>
      <c r="D6" s="278"/>
      <c r="E6" s="278"/>
      <c r="F6" s="278"/>
      <c r="G6" s="278"/>
      <c r="H6" s="278"/>
      <c r="I6" s="278"/>
      <c r="J6" s="279"/>
    </row>
    <row r="7" spans="2:10" ht="15" thickBot="1">
      <c r="B7" s="280"/>
      <c r="C7" s="281"/>
      <c r="D7" s="281"/>
      <c r="E7" s="281"/>
      <c r="F7" s="281"/>
      <c r="G7" s="281"/>
      <c r="H7" s="281"/>
      <c r="I7" s="281"/>
      <c r="J7" s="282"/>
    </row>
    <row r="8" spans="2:10" ht="15" thickBot="1"/>
    <row r="9" spans="2:10">
      <c r="B9" s="274" t="s">
        <v>23</v>
      </c>
      <c r="C9" s="275"/>
      <c r="D9" s="275"/>
      <c r="E9" s="275"/>
      <c r="F9" s="275"/>
      <c r="G9" s="275"/>
      <c r="H9" s="275"/>
      <c r="I9" s="275"/>
      <c r="J9" s="276"/>
    </row>
    <row r="10" spans="2:10">
      <c r="B10" s="277"/>
      <c r="C10" s="278"/>
      <c r="D10" s="278"/>
      <c r="E10" s="278"/>
      <c r="F10" s="278"/>
      <c r="G10" s="278"/>
      <c r="H10" s="278"/>
      <c r="I10" s="278"/>
      <c r="J10" s="279"/>
    </row>
    <row r="11" spans="2:10">
      <c r="B11" s="277"/>
      <c r="C11" s="278"/>
      <c r="D11" s="278"/>
      <c r="E11" s="278"/>
      <c r="F11" s="278"/>
      <c r="G11" s="278"/>
      <c r="H11" s="278"/>
      <c r="I11" s="278"/>
      <c r="J11" s="279"/>
    </row>
    <row r="12" spans="2:10">
      <c r="B12" s="277"/>
      <c r="C12" s="278"/>
      <c r="D12" s="278"/>
      <c r="E12" s="278"/>
      <c r="F12" s="278"/>
      <c r="G12" s="278"/>
      <c r="H12" s="278"/>
      <c r="I12" s="278"/>
      <c r="J12" s="279"/>
    </row>
    <row r="13" spans="2:10">
      <c r="B13" s="277"/>
      <c r="C13" s="278"/>
      <c r="D13" s="278"/>
      <c r="E13" s="278"/>
      <c r="F13" s="278"/>
      <c r="G13" s="278"/>
      <c r="H13" s="278"/>
      <c r="I13" s="278"/>
      <c r="J13" s="279"/>
    </row>
    <row r="14" spans="2:10">
      <c r="B14" s="277"/>
      <c r="C14" s="278"/>
      <c r="D14" s="278"/>
      <c r="E14" s="278"/>
      <c r="F14" s="278"/>
      <c r="G14" s="278"/>
      <c r="H14" s="278"/>
      <c r="I14" s="278"/>
      <c r="J14" s="279"/>
    </row>
    <row r="15" spans="2:10" ht="15" thickBot="1">
      <c r="B15" s="280"/>
      <c r="C15" s="281"/>
      <c r="D15" s="281"/>
      <c r="E15" s="281"/>
      <c r="F15" s="281"/>
      <c r="G15" s="281"/>
      <c r="H15" s="281"/>
      <c r="I15" s="281"/>
      <c r="J15" s="282"/>
    </row>
    <row r="16" spans="2:10" ht="15" thickBot="1"/>
    <row r="17" spans="2:10">
      <c r="B17" s="274" t="s">
        <v>24</v>
      </c>
      <c r="C17" s="275"/>
      <c r="D17" s="275"/>
      <c r="E17" s="275"/>
      <c r="F17" s="275"/>
      <c r="G17" s="275"/>
      <c r="H17" s="275"/>
      <c r="I17" s="275"/>
      <c r="J17" s="276"/>
    </row>
    <row r="18" spans="2:10">
      <c r="B18" s="277"/>
      <c r="C18" s="278"/>
      <c r="D18" s="278"/>
      <c r="E18" s="278"/>
      <c r="F18" s="278"/>
      <c r="G18" s="278"/>
      <c r="H18" s="278"/>
      <c r="I18" s="278"/>
      <c r="J18" s="279"/>
    </row>
    <row r="19" spans="2:10">
      <c r="B19" s="277"/>
      <c r="C19" s="278"/>
      <c r="D19" s="278"/>
      <c r="E19" s="278"/>
      <c r="F19" s="278"/>
      <c r="G19" s="278"/>
      <c r="H19" s="278"/>
      <c r="I19" s="278"/>
      <c r="J19" s="279"/>
    </row>
    <row r="20" spans="2:10" ht="15" thickBot="1">
      <c r="B20" s="280"/>
      <c r="C20" s="281"/>
      <c r="D20" s="281"/>
      <c r="E20" s="281"/>
      <c r="F20" s="281"/>
      <c r="G20" s="281"/>
      <c r="H20" s="281"/>
      <c r="I20" s="281"/>
      <c r="J20" s="282"/>
    </row>
    <row r="21" spans="2:10" ht="15" thickBot="1"/>
    <row r="22" spans="2:10">
      <c r="B22" s="274" t="s">
        <v>25</v>
      </c>
      <c r="C22" s="275"/>
      <c r="D22" s="275"/>
      <c r="E22" s="275"/>
      <c r="F22" s="275"/>
      <c r="G22" s="275"/>
      <c r="H22" s="275"/>
      <c r="I22" s="275"/>
      <c r="J22" s="276"/>
    </row>
    <row r="23" spans="2:10">
      <c r="B23" s="277"/>
      <c r="C23" s="278"/>
      <c r="D23" s="278"/>
      <c r="E23" s="278"/>
      <c r="F23" s="278"/>
      <c r="G23" s="278"/>
      <c r="H23" s="278"/>
      <c r="I23" s="278"/>
      <c r="J23" s="279"/>
    </row>
    <row r="24" spans="2:10">
      <c r="B24" s="277"/>
      <c r="C24" s="278"/>
      <c r="D24" s="278"/>
      <c r="E24" s="278"/>
      <c r="F24" s="278"/>
      <c r="G24" s="278"/>
      <c r="H24" s="278"/>
      <c r="I24" s="278"/>
      <c r="J24" s="279"/>
    </row>
    <row r="25" spans="2:10">
      <c r="B25" s="277"/>
      <c r="C25" s="278"/>
      <c r="D25" s="278"/>
      <c r="E25" s="278"/>
      <c r="F25" s="278"/>
      <c r="G25" s="278"/>
      <c r="H25" s="278"/>
      <c r="I25" s="278"/>
      <c r="J25" s="279"/>
    </row>
    <row r="26" spans="2:10">
      <c r="B26" s="277"/>
      <c r="C26" s="278"/>
      <c r="D26" s="278"/>
      <c r="E26" s="278"/>
      <c r="F26" s="278"/>
      <c r="G26" s="278"/>
      <c r="H26" s="278"/>
      <c r="I26" s="278"/>
      <c r="J26" s="279"/>
    </row>
    <row r="27" spans="2:10">
      <c r="B27" s="277"/>
      <c r="C27" s="278"/>
      <c r="D27" s="278"/>
      <c r="E27" s="278"/>
      <c r="F27" s="278"/>
      <c r="G27" s="278"/>
      <c r="H27" s="278"/>
      <c r="I27" s="278"/>
      <c r="J27" s="279"/>
    </row>
    <row r="28" spans="2:10">
      <c r="B28" s="277"/>
      <c r="C28" s="278"/>
      <c r="D28" s="278"/>
      <c r="E28" s="278"/>
      <c r="F28" s="278"/>
      <c r="G28" s="278"/>
      <c r="H28" s="278"/>
      <c r="I28" s="278"/>
      <c r="J28" s="279"/>
    </row>
    <row r="29" spans="2:10">
      <c r="B29" s="277"/>
      <c r="C29" s="278"/>
      <c r="D29" s="278"/>
      <c r="E29" s="278"/>
      <c r="F29" s="278"/>
      <c r="G29" s="278"/>
      <c r="H29" s="278"/>
      <c r="I29" s="278"/>
      <c r="J29" s="279"/>
    </row>
    <row r="30" spans="2:10" ht="15" thickBot="1">
      <c r="B30" s="280"/>
      <c r="C30" s="281"/>
      <c r="D30" s="281"/>
      <c r="E30" s="281"/>
      <c r="F30" s="281"/>
      <c r="G30" s="281"/>
      <c r="H30" s="281"/>
      <c r="I30" s="281"/>
      <c r="J30" s="28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466"/>
  <sheetViews>
    <sheetView zoomScale="85" zoomScaleNormal="85" workbookViewId="0">
      <selection activeCell="C139" sqref="C139"/>
    </sheetView>
  </sheetViews>
  <sheetFormatPr baseColWidth="10" defaultColWidth="10.44140625" defaultRowHeight="13.8"/>
  <cols>
    <col min="1" max="1" width="53.33203125" style="227" customWidth="1"/>
    <col min="2" max="2" width="15.44140625" style="228" customWidth="1"/>
    <col min="3" max="3" width="72.109375" style="215" customWidth="1"/>
    <col min="4" max="4" width="24.109375" style="228" customWidth="1"/>
    <col min="5" max="5" width="55.88671875" style="215" customWidth="1"/>
    <col min="6" max="6" width="4.6640625" style="215" customWidth="1"/>
    <col min="7" max="16384" width="10.44140625" style="215"/>
  </cols>
  <sheetData>
    <row r="1" spans="1:8" ht="80.099999999999994" customHeight="1">
      <c r="A1" s="213"/>
      <c r="B1" s="290" t="s">
        <v>26</v>
      </c>
      <c r="C1" s="290"/>
      <c r="D1" s="290"/>
      <c r="E1" s="213"/>
      <c r="F1" s="214"/>
      <c r="G1" s="214"/>
      <c r="H1" s="214"/>
    </row>
    <row r="2" spans="1:8" ht="54.75" customHeight="1">
      <c r="A2" s="216" t="s">
        <v>27</v>
      </c>
      <c r="B2" s="291" t="s">
        <v>2</v>
      </c>
      <c r="C2" s="292"/>
      <c r="D2" s="217" t="s">
        <v>28</v>
      </c>
      <c r="E2" s="218" t="s">
        <v>5</v>
      </c>
    </row>
    <row r="3" spans="1:8" ht="16.649999999999999" customHeight="1">
      <c r="A3" s="219"/>
      <c r="B3" s="220"/>
      <c r="C3" s="220"/>
      <c r="D3" s="221"/>
      <c r="E3" s="220"/>
    </row>
    <row r="4" spans="1:8" ht="54.75" customHeight="1">
      <c r="A4" s="216" t="s">
        <v>29</v>
      </c>
      <c r="B4" s="293" t="s">
        <v>2</v>
      </c>
      <c r="C4" s="294"/>
      <c r="D4" s="294"/>
      <c r="E4" s="294"/>
    </row>
    <row r="5" spans="1:8" ht="13.35" customHeight="1">
      <c r="A5" s="222"/>
      <c r="B5" s="223"/>
      <c r="D5" s="221"/>
      <c r="E5" s="221"/>
    </row>
    <row r="6" spans="1:8" ht="21" customHeight="1">
      <c r="A6" s="295" t="s">
        <v>30</v>
      </c>
      <c r="B6" s="296" t="s">
        <v>31</v>
      </c>
      <c r="C6" s="296"/>
      <c r="D6" s="296" t="s">
        <v>32</v>
      </c>
      <c r="E6" s="296"/>
    </row>
    <row r="7" spans="1:8" ht="115.5" customHeight="1">
      <c r="A7" s="295"/>
      <c r="B7" s="297" t="s">
        <v>33</v>
      </c>
      <c r="C7" s="298"/>
      <c r="D7" s="299" t="s">
        <v>34</v>
      </c>
      <c r="E7" s="299"/>
    </row>
    <row r="8" spans="1:8" ht="21" customHeight="1">
      <c r="A8" s="222"/>
      <c r="B8" s="223"/>
      <c r="D8" s="221"/>
      <c r="E8" s="221"/>
    </row>
    <row r="9" spans="1:8" ht="20.100000000000001" customHeight="1">
      <c r="A9" s="285" t="s">
        <v>35</v>
      </c>
      <c r="B9" s="286"/>
      <c r="C9" s="286"/>
      <c r="D9" s="286"/>
      <c r="E9" s="287"/>
    </row>
    <row r="10" spans="1:8" ht="20.100000000000001" customHeight="1">
      <c r="A10" s="237" t="s">
        <v>36</v>
      </c>
      <c r="B10" s="238" t="s">
        <v>37</v>
      </c>
      <c r="C10" s="238" t="s">
        <v>38</v>
      </c>
      <c r="D10" s="238" t="s">
        <v>39</v>
      </c>
      <c r="E10" s="238" t="s">
        <v>40</v>
      </c>
    </row>
    <row r="11" spans="1:8" s="224" customFormat="1" ht="118.5" customHeight="1">
      <c r="A11" s="288" t="s">
        <v>41</v>
      </c>
      <c r="B11" s="239">
        <v>1</v>
      </c>
      <c r="C11" s="240" t="s">
        <v>42</v>
      </c>
      <c r="D11" s="240">
        <v>1</v>
      </c>
      <c r="E11" s="240" t="s">
        <v>43</v>
      </c>
    </row>
    <row r="12" spans="1:8" s="224" customFormat="1" ht="113.25" customHeight="1">
      <c r="A12" s="289"/>
      <c r="B12" s="239">
        <v>2</v>
      </c>
      <c r="C12" s="240" t="s">
        <v>44</v>
      </c>
      <c r="D12" s="240" t="s">
        <v>45</v>
      </c>
      <c r="E12" s="240" t="s">
        <v>45</v>
      </c>
    </row>
    <row r="13" spans="1:8" ht="80.099999999999994" customHeight="1">
      <c r="A13" s="283" t="s">
        <v>46</v>
      </c>
      <c r="B13" s="241">
        <v>3</v>
      </c>
      <c r="C13" s="242" t="s">
        <v>47</v>
      </c>
      <c r="D13" s="241">
        <v>2</v>
      </c>
      <c r="E13" s="242" t="s">
        <v>48</v>
      </c>
    </row>
    <row r="14" spans="1:8" ht="80.099999999999994" customHeight="1">
      <c r="A14" s="283"/>
      <c r="B14" s="241">
        <v>4</v>
      </c>
      <c r="C14" s="242" t="s">
        <v>49</v>
      </c>
      <c r="D14" s="241" t="s">
        <v>45</v>
      </c>
      <c r="E14" s="242" t="s">
        <v>45</v>
      </c>
    </row>
    <row r="15" spans="1:8" ht="80.099999999999994" customHeight="1">
      <c r="A15" s="284"/>
      <c r="B15" s="241">
        <v>5</v>
      </c>
      <c r="C15" s="242" t="s">
        <v>50</v>
      </c>
      <c r="D15" s="241" t="s">
        <v>45</v>
      </c>
      <c r="E15" s="242" t="s">
        <v>45</v>
      </c>
    </row>
    <row r="16" spans="1:8" ht="80.099999999999994" customHeight="1">
      <c r="A16" s="283" t="s">
        <v>51</v>
      </c>
      <c r="B16" s="241">
        <v>6</v>
      </c>
      <c r="C16" s="242" t="s">
        <v>52</v>
      </c>
      <c r="D16" s="241">
        <v>3</v>
      </c>
      <c r="E16" s="240" t="s">
        <v>53</v>
      </c>
    </row>
    <row r="17" spans="1:10" ht="80.099999999999994" customHeight="1">
      <c r="A17" s="283"/>
      <c r="B17" s="241">
        <v>7</v>
      </c>
      <c r="C17" s="242" t="s">
        <v>54</v>
      </c>
      <c r="D17" s="241">
        <v>4</v>
      </c>
      <c r="E17" s="240" t="s">
        <v>55</v>
      </c>
    </row>
    <row r="18" spans="1:10" ht="80.099999999999994" customHeight="1">
      <c r="A18" s="283"/>
      <c r="B18" s="241">
        <v>8</v>
      </c>
      <c r="C18" s="242" t="s">
        <v>56</v>
      </c>
      <c r="D18" s="241" t="s">
        <v>45</v>
      </c>
      <c r="E18" s="240" t="s">
        <v>45</v>
      </c>
    </row>
    <row r="19" spans="1:10" ht="80.099999999999994" customHeight="1">
      <c r="A19" s="283"/>
      <c r="B19" s="241">
        <v>9</v>
      </c>
      <c r="C19" s="242" t="s">
        <v>57</v>
      </c>
      <c r="D19" s="241" t="s">
        <v>45</v>
      </c>
      <c r="E19" s="242" t="s">
        <v>45</v>
      </c>
    </row>
    <row r="20" spans="1:10" ht="80.099999999999994" customHeight="1">
      <c r="A20" s="283"/>
      <c r="B20" s="241">
        <v>10</v>
      </c>
      <c r="C20" s="242" t="s">
        <v>58</v>
      </c>
      <c r="D20" s="241" t="s">
        <v>45</v>
      </c>
      <c r="E20" s="240" t="s">
        <v>45</v>
      </c>
      <c r="J20" s="225"/>
    </row>
    <row r="21" spans="1:10" ht="80.099999999999994" customHeight="1">
      <c r="A21" s="283"/>
      <c r="B21" s="241">
        <v>11</v>
      </c>
      <c r="C21" s="242" t="s">
        <v>59</v>
      </c>
      <c r="D21" s="241" t="s">
        <v>45</v>
      </c>
      <c r="E21" s="242" t="s">
        <v>45</v>
      </c>
      <c r="J21" s="225"/>
    </row>
    <row r="22" spans="1:10" ht="80.099999999999994" customHeight="1">
      <c r="A22" s="284"/>
      <c r="B22" s="241">
        <v>12</v>
      </c>
      <c r="C22" s="242" t="s">
        <v>60</v>
      </c>
      <c r="D22" s="241" t="s">
        <v>45</v>
      </c>
      <c r="E22" s="242" t="s">
        <v>45</v>
      </c>
      <c r="J22" s="225"/>
    </row>
    <row r="23" spans="1:10" ht="80.099999999999994" customHeight="1">
      <c r="A23" s="283" t="s">
        <v>61</v>
      </c>
      <c r="B23" s="241">
        <v>13</v>
      </c>
      <c r="C23" s="240" t="s">
        <v>62</v>
      </c>
      <c r="D23" s="239">
        <v>5</v>
      </c>
      <c r="E23" s="240" t="s">
        <v>63</v>
      </c>
    </row>
    <row r="24" spans="1:10" ht="80.099999999999994" customHeight="1">
      <c r="A24" s="283"/>
      <c r="B24" s="241">
        <v>14</v>
      </c>
      <c r="C24" s="240" t="s">
        <v>64</v>
      </c>
      <c r="D24" s="239">
        <v>6</v>
      </c>
      <c r="E24" s="240" t="s">
        <v>65</v>
      </c>
    </row>
    <row r="25" spans="1:10" ht="80.099999999999994" customHeight="1">
      <c r="A25" s="283"/>
      <c r="B25" s="241">
        <v>15</v>
      </c>
      <c r="C25" s="240" t="s">
        <v>66</v>
      </c>
      <c r="D25" s="239">
        <v>7</v>
      </c>
      <c r="E25" s="240" t="s">
        <v>67</v>
      </c>
    </row>
    <row r="26" spans="1:10" ht="80.099999999999994" customHeight="1">
      <c r="A26" s="284"/>
      <c r="B26" s="241">
        <v>16</v>
      </c>
      <c r="C26" s="240" t="s">
        <v>68</v>
      </c>
      <c r="D26" s="239" t="s">
        <v>45</v>
      </c>
      <c r="E26" s="240" t="s">
        <v>45</v>
      </c>
    </row>
    <row r="27" spans="1:10" ht="174.6" customHeight="1">
      <c r="A27" s="243" t="s">
        <v>69</v>
      </c>
      <c r="B27" s="241">
        <v>17</v>
      </c>
      <c r="C27" s="240" t="s">
        <v>70</v>
      </c>
      <c r="D27" s="239">
        <v>8</v>
      </c>
      <c r="E27" s="240" t="s">
        <v>71</v>
      </c>
    </row>
    <row r="28" spans="1:10" ht="48.75" customHeight="1">
      <c r="A28" s="283" t="s">
        <v>72</v>
      </c>
      <c r="B28" s="241">
        <v>18</v>
      </c>
      <c r="C28" s="239" t="s">
        <v>73</v>
      </c>
      <c r="D28" s="241" t="s">
        <v>45</v>
      </c>
      <c r="E28" s="242" t="s">
        <v>45</v>
      </c>
    </row>
    <row r="29" spans="1:10" ht="87" customHeight="1">
      <c r="A29" s="284"/>
      <c r="B29" s="241">
        <v>19</v>
      </c>
      <c r="C29" s="239" t="s">
        <v>74</v>
      </c>
      <c r="D29" s="241" t="s">
        <v>45</v>
      </c>
      <c r="E29" s="242" t="s">
        <v>45</v>
      </c>
    </row>
    <row r="30" spans="1:10" ht="20.100000000000001" customHeight="1">
      <c r="A30" s="285" t="s">
        <v>75</v>
      </c>
      <c r="B30" s="286"/>
      <c r="C30" s="286"/>
      <c r="D30" s="286"/>
      <c r="E30" s="287"/>
    </row>
    <row r="31" spans="1:10" ht="20.100000000000001" customHeight="1">
      <c r="A31" s="237" t="s">
        <v>36</v>
      </c>
      <c r="B31" s="238" t="s">
        <v>37</v>
      </c>
      <c r="C31" s="238" t="s">
        <v>76</v>
      </c>
      <c r="D31" s="238" t="s">
        <v>39</v>
      </c>
      <c r="E31" s="238" t="s">
        <v>77</v>
      </c>
    </row>
    <row r="32" spans="1:10" ht="98.4" customHeight="1">
      <c r="A32" s="283" t="s">
        <v>78</v>
      </c>
      <c r="B32" s="239">
        <v>1</v>
      </c>
      <c r="C32" s="240" t="s">
        <v>79</v>
      </c>
      <c r="D32" s="239">
        <v>1</v>
      </c>
      <c r="E32" s="240" t="s">
        <v>80</v>
      </c>
    </row>
    <row r="33" spans="1:5" ht="81" customHeight="1">
      <c r="A33" s="283"/>
      <c r="B33" s="239">
        <v>2</v>
      </c>
      <c r="C33" s="240" t="s">
        <v>81</v>
      </c>
      <c r="D33" s="239">
        <v>2</v>
      </c>
      <c r="E33" s="240" t="s">
        <v>82</v>
      </c>
    </row>
    <row r="34" spans="1:5" ht="92.1" customHeight="1">
      <c r="A34" s="283"/>
      <c r="B34" s="239" t="s">
        <v>45</v>
      </c>
      <c r="C34" s="240" t="s">
        <v>45</v>
      </c>
      <c r="D34" s="239">
        <v>3</v>
      </c>
      <c r="E34" s="240" t="s">
        <v>83</v>
      </c>
    </row>
    <row r="35" spans="1:5" ht="68.25" customHeight="1">
      <c r="A35" s="283"/>
      <c r="B35" s="239" t="s">
        <v>45</v>
      </c>
      <c r="C35" s="240" t="s">
        <v>45</v>
      </c>
      <c r="D35" s="239">
        <v>4</v>
      </c>
      <c r="E35" s="240" t="s">
        <v>84</v>
      </c>
    </row>
    <row r="36" spans="1:5" ht="68.25" customHeight="1">
      <c r="A36" s="283"/>
      <c r="B36" s="239" t="s">
        <v>45</v>
      </c>
      <c r="C36" s="244" t="s">
        <v>45</v>
      </c>
      <c r="D36" s="245">
        <v>5</v>
      </c>
      <c r="E36" s="240" t="s">
        <v>85</v>
      </c>
    </row>
    <row r="37" spans="1:5" ht="41.4" customHeight="1">
      <c r="A37" s="283"/>
      <c r="B37" s="239" t="s">
        <v>45</v>
      </c>
      <c r="C37" s="246" t="s">
        <v>45</v>
      </c>
      <c r="D37" s="239">
        <v>6</v>
      </c>
      <c r="E37" s="240" t="s">
        <v>86</v>
      </c>
    </row>
    <row r="38" spans="1:5" ht="49.5" customHeight="1">
      <c r="A38" s="284"/>
      <c r="B38" s="239" t="s">
        <v>45</v>
      </c>
      <c r="C38" s="239" t="s">
        <v>45</v>
      </c>
      <c r="D38" s="239">
        <v>7</v>
      </c>
      <c r="E38" s="239" t="s">
        <v>87</v>
      </c>
    </row>
    <row r="39" spans="1:5" ht="49.5" customHeight="1">
      <c r="A39" s="283" t="s">
        <v>88</v>
      </c>
      <c r="B39" s="239">
        <v>3</v>
      </c>
      <c r="C39" s="239" t="s">
        <v>89</v>
      </c>
      <c r="D39" s="239">
        <v>8</v>
      </c>
      <c r="E39" s="239" t="s">
        <v>90</v>
      </c>
    </row>
    <row r="40" spans="1:5" ht="49.5" customHeight="1">
      <c r="A40" s="283"/>
      <c r="B40" s="239" t="s">
        <v>45</v>
      </c>
      <c r="C40" s="239" t="s">
        <v>45</v>
      </c>
      <c r="D40" s="239">
        <v>9</v>
      </c>
      <c r="E40" s="239" t="s">
        <v>91</v>
      </c>
    </row>
    <row r="41" spans="1:5" s="226" customFormat="1" ht="68.25" customHeight="1">
      <c r="A41" s="283"/>
      <c r="B41" s="239" t="s">
        <v>45</v>
      </c>
      <c r="C41" s="239" t="s">
        <v>45</v>
      </c>
      <c r="D41" s="239">
        <v>10</v>
      </c>
      <c r="E41" s="239" t="s">
        <v>92</v>
      </c>
    </row>
    <row r="42" spans="1:5" s="226" customFormat="1" ht="78.75" customHeight="1">
      <c r="A42" s="284"/>
      <c r="B42" s="239" t="s">
        <v>45</v>
      </c>
      <c r="C42" s="247" t="s">
        <v>45</v>
      </c>
      <c r="D42" s="239">
        <v>11</v>
      </c>
      <c r="E42" s="239" t="s">
        <v>93</v>
      </c>
    </row>
    <row r="43" spans="1:5" s="226" customFormat="1" ht="50.25" customHeight="1">
      <c r="A43" s="283" t="s">
        <v>94</v>
      </c>
      <c r="B43" s="239">
        <v>4</v>
      </c>
      <c r="C43" s="240" t="s">
        <v>95</v>
      </c>
      <c r="D43" s="239">
        <v>12</v>
      </c>
      <c r="E43" s="240" t="s">
        <v>96</v>
      </c>
    </row>
    <row r="44" spans="1:5" s="226" customFormat="1" ht="55.5" customHeight="1">
      <c r="A44" s="283"/>
      <c r="B44" s="239">
        <v>5</v>
      </c>
      <c r="C44" s="240" t="s">
        <v>97</v>
      </c>
      <c r="D44" s="239" t="s">
        <v>45</v>
      </c>
      <c r="E44" s="240" t="s">
        <v>45</v>
      </c>
    </row>
    <row r="45" spans="1:5" s="226" customFormat="1" ht="50.25" customHeight="1">
      <c r="A45" s="283"/>
      <c r="B45" s="239">
        <v>6</v>
      </c>
      <c r="C45" s="240" t="s">
        <v>98</v>
      </c>
      <c r="D45" s="239">
        <v>13</v>
      </c>
      <c r="E45" s="240" t="s">
        <v>99</v>
      </c>
    </row>
    <row r="46" spans="1:5" s="226" customFormat="1" ht="61.5" customHeight="1">
      <c r="A46" s="283"/>
      <c r="B46" s="239">
        <v>7</v>
      </c>
      <c r="C46" s="240" t="s">
        <v>100</v>
      </c>
      <c r="D46" s="239">
        <v>14</v>
      </c>
      <c r="E46" s="240" t="s">
        <v>101</v>
      </c>
    </row>
    <row r="47" spans="1:5" ht="71.25" customHeight="1">
      <c r="A47" s="283"/>
      <c r="B47" s="239">
        <v>8</v>
      </c>
      <c r="C47" s="240" t="s">
        <v>102</v>
      </c>
      <c r="D47" s="239">
        <v>15</v>
      </c>
      <c r="E47" s="240" t="s">
        <v>103</v>
      </c>
    </row>
    <row r="48" spans="1:5" ht="105" customHeight="1">
      <c r="A48" s="284"/>
      <c r="B48" s="239">
        <v>9</v>
      </c>
      <c r="C48" s="240" t="s">
        <v>104</v>
      </c>
      <c r="D48" s="239">
        <v>16</v>
      </c>
      <c r="E48" s="240" t="s">
        <v>105</v>
      </c>
    </row>
    <row r="49" spans="1:5" ht="75.599999999999994" customHeight="1">
      <c r="A49" s="283" t="s">
        <v>106</v>
      </c>
      <c r="B49" s="239">
        <v>10</v>
      </c>
      <c r="C49" s="240" t="s">
        <v>107</v>
      </c>
      <c r="D49" s="239">
        <v>17</v>
      </c>
      <c r="E49" s="240" t="s">
        <v>108</v>
      </c>
    </row>
    <row r="50" spans="1:5" ht="62.4" customHeight="1">
      <c r="A50" s="283"/>
      <c r="B50" s="239">
        <v>11</v>
      </c>
      <c r="C50" s="240" t="s">
        <v>109</v>
      </c>
      <c r="D50" s="240">
        <v>18</v>
      </c>
      <c r="E50" s="240" t="s">
        <v>110</v>
      </c>
    </row>
    <row r="51" spans="1:5" ht="16.5" customHeight="1">
      <c r="A51" s="284"/>
      <c r="B51" s="239">
        <v>12</v>
      </c>
      <c r="C51" s="240" t="s">
        <v>111</v>
      </c>
      <c r="D51" s="240">
        <v>19</v>
      </c>
      <c r="E51" s="240" t="s">
        <v>112</v>
      </c>
    </row>
    <row r="52" spans="1:5" ht="41.4">
      <c r="A52" s="283" t="s">
        <v>113</v>
      </c>
      <c r="B52" s="239">
        <v>13</v>
      </c>
      <c r="C52" s="240" t="s">
        <v>114</v>
      </c>
      <c r="D52" s="240">
        <v>20</v>
      </c>
      <c r="E52" s="240" t="s">
        <v>115</v>
      </c>
    </row>
    <row r="53" spans="1:5" ht="33.75" customHeight="1">
      <c r="A53" s="283"/>
      <c r="B53" s="239">
        <v>14</v>
      </c>
      <c r="C53" s="240" t="s">
        <v>116</v>
      </c>
      <c r="D53" s="240">
        <v>21</v>
      </c>
      <c r="E53" s="240" t="s">
        <v>117</v>
      </c>
    </row>
    <row r="54" spans="1:5" ht="84" customHeight="1">
      <c r="A54" s="283"/>
      <c r="B54" s="239">
        <v>15</v>
      </c>
      <c r="C54" s="240" t="s">
        <v>118</v>
      </c>
      <c r="D54" s="240" t="s">
        <v>45</v>
      </c>
      <c r="E54" s="240" t="s">
        <v>45</v>
      </c>
    </row>
    <row r="55" spans="1:5" ht="33.75" customHeight="1">
      <c r="A55" s="283"/>
      <c r="B55" s="239">
        <v>16</v>
      </c>
      <c r="C55" s="240" t="s">
        <v>119</v>
      </c>
      <c r="D55" s="240" t="s">
        <v>45</v>
      </c>
      <c r="E55" s="240" t="s">
        <v>45</v>
      </c>
    </row>
    <row r="56" spans="1:5" ht="16.5" customHeight="1">
      <c r="A56" s="283"/>
      <c r="B56" s="239">
        <v>17</v>
      </c>
      <c r="C56" s="240" t="s">
        <v>120</v>
      </c>
      <c r="D56" s="240" t="s">
        <v>45</v>
      </c>
      <c r="E56" s="240" t="s">
        <v>45</v>
      </c>
    </row>
    <row r="57" spans="1:5" ht="33.75" customHeight="1">
      <c r="A57" s="283"/>
      <c r="B57" s="239">
        <v>18</v>
      </c>
      <c r="C57" s="240" t="s">
        <v>121</v>
      </c>
      <c r="D57" s="240" t="s">
        <v>45</v>
      </c>
      <c r="E57" s="240" t="s">
        <v>45</v>
      </c>
    </row>
    <row r="58" spans="1:5" ht="16.5" customHeight="1">
      <c r="A58" s="283"/>
      <c r="B58" s="239">
        <v>19</v>
      </c>
      <c r="C58" s="240" t="s">
        <v>122</v>
      </c>
      <c r="D58" s="240" t="s">
        <v>45</v>
      </c>
      <c r="E58" s="240" t="s">
        <v>45</v>
      </c>
    </row>
    <row r="59" spans="1:5" ht="33.75" customHeight="1">
      <c r="A59" s="283"/>
      <c r="B59" s="239">
        <v>20</v>
      </c>
      <c r="C59" s="240" t="s">
        <v>123</v>
      </c>
      <c r="D59" s="240" t="s">
        <v>45</v>
      </c>
      <c r="E59" s="240" t="s">
        <v>45</v>
      </c>
    </row>
    <row r="60" spans="1:5" ht="33.75" customHeight="1">
      <c r="A60" s="283"/>
      <c r="B60" s="239">
        <v>21</v>
      </c>
      <c r="C60" s="240" t="s">
        <v>124</v>
      </c>
      <c r="D60" s="240" t="s">
        <v>45</v>
      </c>
      <c r="E60" s="240" t="s">
        <v>45</v>
      </c>
    </row>
    <row r="61" spans="1:5" ht="16.5" customHeight="1">
      <c r="A61" s="284"/>
      <c r="B61" s="239">
        <v>22</v>
      </c>
      <c r="C61" s="240" t="s">
        <v>125</v>
      </c>
      <c r="D61" s="240" t="s">
        <v>45</v>
      </c>
      <c r="E61" s="239" t="s">
        <v>45</v>
      </c>
    </row>
    <row r="62" spans="1:5" ht="50.25" customHeight="1">
      <c r="A62" s="283" t="s">
        <v>126</v>
      </c>
      <c r="B62" s="239">
        <v>23</v>
      </c>
      <c r="C62" s="240" t="s">
        <v>127</v>
      </c>
      <c r="D62" s="240">
        <v>22</v>
      </c>
      <c r="E62" s="240" t="s">
        <v>128</v>
      </c>
    </row>
    <row r="63" spans="1:5" ht="50.25" customHeight="1">
      <c r="A63" s="283"/>
      <c r="B63" s="239">
        <v>24</v>
      </c>
      <c r="C63" s="240" t="s">
        <v>129</v>
      </c>
      <c r="D63" s="240">
        <v>23</v>
      </c>
      <c r="E63" s="240" t="s">
        <v>130</v>
      </c>
    </row>
    <row r="64" spans="1:5" ht="50.25" customHeight="1">
      <c r="A64" s="284"/>
      <c r="B64" s="239">
        <v>25</v>
      </c>
      <c r="C64" s="240" t="s">
        <v>131</v>
      </c>
      <c r="D64" s="240" t="s">
        <v>45</v>
      </c>
      <c r="E64" s="240" t="s">
        <v>45</v>
      </c>
    </row>
    <row r="65" spans="1:10" ht="50.25" customHeight="1">
      <c r="A65" s="283" t="s">
        <v>132</v>
      </c>
      <c r="B65" s="239">
        <v>26</v>
      </c>
      <c r="C65" s="240" t="s">
        <v>133</v>
      </c>
      <c r="D65" s="240">
        <v>24</v>
      </c>
      <c r="E65" s="240" t="s">
        <v>134</v>
      </c>
    </row>
    <row r="66" spans="1:10" ht="45" customHeight="1">
      <c r="A66" s="284"/>
      <c r="B66" s="239" t="s">
        <v>45</v>
      </c>
      <c r="C66" s="240" t="s">
        <v>45</v>
      </c>
      <c r="D66" s="240" t="s">
        <v>45</v>
      </c>
      <c r="E66" s="240" t="s">
        <v>45</v>
      </c>
    </row>
    <row r="67" spans="1:10" ht="77.099999999999994" customHeight="1">
      <c r="A67" s="283" t="s">
        <v>135</v>
      </c>
      <c r="B67" s="239">
        <v>27</v>
      </c>
      <c r="C67" s="240" t="s">
        <v>136</v>
      </c>
      <c r="D67" s="240">
        <v>25</v>
      </c>
      <c r="E67" s="240" t="s">
        <v>137</v>
      </c>
    </row>
    <row r="68" spans="1:10" ht="15.9" customHeight="1">
      <c r="A68" s="284"/>
      <c r="B68" s="239" t="s">
        <v>45</v>
      </c>
      <c r="C68" s="240" t="s">
        <v>45</v>
      </c>
      <c r="D68" s="240">
        <v>26</v>
      </c>
      <c r="E68" s="240" t="s">
        <v>138</v>
      </c>
    </row>
    <row r="69" spans="1:10" ht="50.1" customHeight="1">
      <c r="A69" s="283" t="s">
        <v>139</v>
      </c>
      <c r="B69" s="239">
        <v>28</v>
      </c>
      <c r="C69" s="240" t="s">
        <v>140</v>
      </c>
      <c r="D69" s="240">
        <v>27</v>
      </c>
      <c r="E69" s="240" t="s">
        <v>141</v>
      </c>
    </row>
    <row r="70" spans="1:10" ht="50.1" customHeight="1">
      <c r="A70" s="283"/>
      <c r="B70" s="239">
        <v>29</v>
      </c>
      <c r="C70" s="240" t="s">
        <v>142</v>
      </c>
      <c r="D70" s="240">
        <v>28</v>
      </c>
      <c r="E70" s="240" t="s">
        <v>143</v>
      </c>
    </row>
    <row r="71" spans="1:10" ht="50.1" customHeight="1">
      <c r="A71" s="283"/>
      <c r="B71" s="239" t="s">
        <v>45</v>
      </c>
      <c r="C71" s="244" t="s">
        <v>45</v>
      </c>
      <c r="D71" s="248">
        <v>29</v>
      </c>
      <c r="E71" s="240" t="s">
        <v>144</v>
      </c>
    </row>
    <row r="72" spans="1:10" ht="50.1" customHeight="1">
      <c r="A72" s="283"/>
      <c r="B72" s="239" t="s">
        <v>45</v>
      </c>
      <c r="C72" s="249" t="s">
        <v>45</v>
      </c>
      <c r="D72" s="240">
        <v>30</v>
      </c>
      <c r="E72" s="240" t="s">
        <v>145</v>
      </c>
    </row>
    <row r="73" spans="1:10" ht="50.1" customHeight="1">
      <c r="A73" s="283"/>
      <c r="B73" s="239" t="s">
        <v>45</v>
      </c>
      <c r="C73" s="240" t="s">
        <v>45</v>
      </c>
      <c r="D73" s="240">
        <v>31</v>
      </c>
      <c r="E73" s="240" t="s">
        <v>146</v>
      </c>
    </row>
    <row r="74" spans="1:10" ht="50.1" customHeight="1">
      <c r="A74" s="283"/>
      <c r="B74" s="239" t="s">
        <v>45</v>
      </c>
      <c r="C74" s="240" t="s">
        <v>45</v>
      </c>
      <c r="D74" s="240">
        <v>32</v>
      </c>
      <c r="E74" s="240" t="s">
        <v>147</v>
      </c>
    </row>
    <row r="75" spans="1:10" ht="50.1" customHeight="1">
      <c r="A75" s="283"/>
      <c r="B75" s="239" t="s">
        <v>45</v>
      </c>
      <c r="C75" s="240" t="s">
        <v>45</v>
      </c>
      <c r="D75" s="240">
        <v>33</v>
      </c>
      <c r="E75" s="247" t="s">
        <v>148</v>
      </c>
    </row>
    <row r="76" spans="1:10" ht="39.9" customHeight="1">
      <c r="A76" s="284"/>
      <c r="B76" s="239" t="s">
        <v>45</v>
      </c>
      <c r="C76" s="240" t="s">
        <v>45</v>
      </c>
      <c r="D76" s="240">
        <v>34</v>
      </c>
      <c r="E76" s="240" t="s">
        <v>149</v>
      </c>
    </row>
    <row r="77" spans="1:10" ht="39.9" customHeight="1">
      <c r="A77" s="283" t="s">
        <v>150</v>
      </c>
      <c r="B77" s="239">
        <v>30</v>
      </c>
      <c r="C77" s="240" t="s">
        <v>151</v>
      </c>
      <c r="D77" s="240">
        <v>35</v>
      </c>
      <c r="E77" s="240" t="s">
        <v>152</v>
      </c>
    </row>
    <row r="78" spans="1:10" ht="72" customHeight="1">
      <c r="A78" s="283"/>
      <c r="B78" s="239">
        <v>31</v>
      </c>
      <c r="C78" s="240" t="s">
        <v>153</v>
      </c>
      <c r="D78" s="240">
        <v>36</v>
      </c>
      <c r="E78" s="240" t="s">
        <v>154</v>
      </c>
    </row>
    <row r="79" spans="1:10" ht="72" customHeight="1">
      <c r="A79" s="283"/>
      <c r="B79" s="239">
        <v>32</v>
      </c>
      <c r="C79" s="240" t="s">
        <v>155</v>
      </c>
      <c r="D79" s="247">
        <v>37</v>
      </c>
      <c r="E79" s="242" t="s">
        <v>156</v>
      </c>
    </row>
    <row r="80" spans="1:10" ht="72" customHeight="1">
      <c r="A80" s="283"/>
      <c r="B80" s="240">
        <v>33</v>
      </c>
      <c r="C80" s="240" t="s">
        <v>157</v>
      </c>
      <c r="D80" s="247">
        <v>38</v>
      </c>
      <c r="E80" s="240" t="s">
        <v>158</v>
      </c>
      <c r="J80" s="215" t="s">
        <v>34</v>
      </c>
    </row>
    <row r="81" spans="1:7" ht="72" customHeight="1">
      <c r="A81" s="283"/>
      <c r="B81" s="240">
        <v>34</v>
      </c>
      <c r="C81" s="240" t="s">
        <v>159</v>
      </c>
      <c r="D81" s="247">
        <v>39</v>
      </c>
      <c r="E81" s="240" t="s">
        <v>160</v>
      </c>
    </row>
    <row r="82" spans="1:7" ht="72" customHeight="1">
      <c r="A82" s="251"/>
      <c r="B82" s="251" t="s">
        <v>45</v>
      </c>
      <c r="C82" s="251" t="s">
        <v>45</v>
      </c>
      <c r="D82" s="251" t="s">
        <v>45</v>
      </c>
      <c r="E82" s="251"/>
      <c r="F82" s="251"/>
      <c r="G82" s="251"/>
    </row>
    <row r="83" spans="1:7" ht="15.6">
      <c r="A83" s="251"/>
      <c r="B83" s="251"/>
      <c r="C83" s="251"/>
      <c r="D83" s="251"/>
      <c r="E83" s="251"/>
      <c r="F83" s="251"/>
      <c r="G83" s="251"/>
    </row>
    <row r="84" spans="1:7" ht="14.25" customHeight="1">
      <c r="A84" s="250"/>
      <c r="B84" s="250"/>
      <c r="C84" s="250"/>
      <c r="D84" s="250"/>
      <c r="E84" s="250"/>
    </row>
    <row r="85" spans="1:7" ht="14.25" customHeight="1">
      <c r="A85" s="250"/>
      <c r="B85" s="250"/>
      <c r="C85" s="250"/>
      <c r="D85" s="250"/>
      <c r="E85" s="250"/>
    </row>
    <row r="86" spans="1:7">
      <c r="A86" s="250"/>
      <c r="B86" s="250"/>
      <c r="C86" s="250"/>
      <c r="D86" s="250"/>
      <c r="E86" s="250"/>
    </row>
    <row r="87" spans="1:7" ht="14.25" customHeight="1">
      <c r="A87" s="250"/>
      <c r="B87" s="250"/>
      <c r="C87" s="250"/>
      <c r="D87" s="250"/>
      <c r="E87" s="250"/>
    </row>
    <row r="88" spans="1:7">
      <c r="A88" s="250"/>
      <c r="B88" s="250"/>
      <c r="C88" s="250"/>
      <c r="D88" s="250"/>
      <c r="E88" s="250"/>
    </row>
    <row r="89" spans="1:7" ht="14.25" customHeight="1">
      <c r="A89" s="250"/>
      <c r="B89" s="250"/>
      <c r="C89" s="250"/>
      <c r="D89" s="250"/>
      <c r="E89" s="250"/>
    </row>
    <row r="90" spans="1:7">
      <c r="A90" s="250"/>
      <c r="B90" s="250"/>
      <c r="C90" s="250"/>
      <c r="D90" s="250"/>
      <c r="E90" s="250"/>
    </row>
    <row r="91" spans="1:7" ht="14.25" customHeight="1">
      <c r="A91" s="250"/>
      <c r="B91" s="250"/>
      <c r="C91" s="250"/>
      <c r="D91" s="250"/>
      <c r="E91" s="250"/>
    </row>
    <row r="92" spans="1:7" ht="14.25" customHeight="1">
      <c r="A92" s="250"/>
      <c r="B92" s="250"/>
      <c r="C92" s="250"/>
      <c r="D92" s="250"/>
      <c r="E92" s="250"/>
    </row>
    <row r="93" spans="1:7" ht="14.25" customHeight="1">
      <c r="A93" s="250"/>
      <c r="B93" s="250"/>
      <c r="C93" s="250"/>
      <c r="D93" s="250"/>
      <c r="E93" s="250"/>
    </row>
    <row r="94" spans="1:7" ht="14.25" customHeight="1">
      <c r="A94" s="250"/>
      <c r="B94" s="250"/>
      <c r="C94" s="250"/>
      <c r="D94" s="250"/>
      <c r="E94" s="250"/>
    </row>
    <row r="95" spans="1:7" ht="14.25" customHeight="1">
      <c r="A95" s="250"/>
      <c r="B95" s="250"/>
      <c r="C95" s="250"/>
      <c r="D95" s="250"/>
      <c r="E95" s="250"/>
    </row>
    <row r="96" spans="1:7" ht="14.25" customHeight="1">
      <c r="A96" s="250"/>
      <c r="B96" s="250"/>
      <c r="C96" s="250"/>
      <c r="D96" s="250"/>
      <c r="E96" s="250"/>
    </row>
    <row r="97" spans="1:5" ht="14.25" customHeight="1">
      <c r="A97" s="250"/>
      <c r="B97" s="250"/>
      <c r="C97" s="250"/>
      <c r="D97" s="250"/>
      <c r="E97" s="250"/>
    </row>
    <row r="98" spans="1:5">
      <c r="A98" s="250"/>
      <c r="B98" s="250"/>
      <c r="C98" s="250"/>
      <c r="D98" s="250"/>
      <c r="E98" s="250"/>
    </row>
    <row r="99" spans="1:5" ht="14.25" customHeight="1">
      <c r="A99" s="250"/>
      <c r="B99" s="250"/>
      <c r="C99" s="250"/>
      <c r="D99" s="250"/>
      <c r="E99" s="250"/>
    </row>
    <row r="100" spans="1:5" ht="14.25" customHeight="1">
      <c r="A100" s="250"/>
      <c r="B100" s="250"/>
      <c r="C100" s="250"/>
      <c r="D100" s="250"/>
      <c r="E100" s="250"/>
    </row>
    <row r="101" spans="1:5" ht="14.25" customHeight="1">
      <c r="A101" s="250"/>
      <c r="B101" s="250"/>
      <c r="C101" s="250"/>
      <c r="D101" s="250"/>
      <c r="E101" s="250"/>
    </row>
    <row r="102" spans="1:5" ht="14.25" customHeight="1">
      <c r="A102" s="250"/>
      <c r="B102" s="250"/>
      <c r="C102" s="250"/>
      <c r="D102" s="250"/>
      <c r="E102" s="250"/>
    </row>
    <row r="103" spans="1:5">
      <c r="A103" s="250"/>
      <c r="B103" s="250"/>
      <c r="C103" s="250"/>
      <c r="D103" s="250"/>
      <c r="E103" s="250"/>
    </row>
    <row r="104" spans="1:5">
      <c r="A104" s="250"/>
      <c r="B104" s="250"/>
      <c r="C104" s="250"/>
      <c r="D104" s="250"/>
      <c r="E104" s="250"/>
    </row>
    <row r="105" spans="1:5">
      <c r="A105" s="250"/>
      <c r="B105" s="250"/>
      <c r="C105" s="250"/>
      <c r="D105" s="250"/>
      <c r="E105" s="250"/>
    </row>
    <row r="106" spans="1:5">
      <c r="A106" s="250"/>
      <c r="B106" s="250"/>
      <c r="C106" s="250"/>
      <c r="D106" s="250"/>
      <c r="E106" s="250"/>
    </row>
    <row r="107" spans="1:5">
      <c r="A107" s="250"/>
      <c r="B107" s="250"/>
      <c r="C107" s="250"/>
      <c r="D107" s="250"/>
      <c r="E107" s="250"/>
    </row>
    <row r="108" spans="1:5">
      <c r="A108" s="250"/>
      <c r="B108" s="250"/>
      <c r="C108" s="250"/>
      <c r="D108" s="250"/>
      <c r="E108" s="250"/>
    </row>
    <row r="109" spans="1:5">
      <c r="A109" s="250"/>
      <c r="B109" s="250"/>
      <c r="C109" s="250"/>
      <c r="D109" s="250"/>
      <c r="E109" s="250"/>
    </row>
    <row r="110" spans="1:5">
      <c r="A110" s="250"/>
      <c r="B110" s="250"/>
      <c r="C110" s="250"/>
      <c r="D110" s="250"/>
      <c r="E110" s="250"/>
    </row>
    <row r="111" spans="1:5">
      <c r="A111" s="250"/>
      <c r="B111" s="250"/>
      <c r="C111" s="250"/>
      <c r="D111" s="250"/>
      <c r="E111" s="250"/>
    </row>
    <row r="112" spans="1:5">
      <c r="A112" s="250"/>
      <c r="B112" s="250"/>
      <c r="C112" s="250"/>
      <c r="D112" s="250"/>
      <c r="E112" s="250"/>
    </row>
    <row r="113" spans="1:5">
      <c r="A113" s="250"/>
      <c r="B113" s="250"/>
      <c r="C113" s="250"/>
      <c r="D113" s="250"/>
      <c r="E113" s="250"/>
    </row>
    <row r="114" spans="1:5">
      <c r="A114" s="250"/>
      <c r="B114" s="250"/>
      <c r="C114" s="250"/>
      <c r="D114" s="250"/>
      <c r="E114" s="250"/>
    </row>
    <row r="115" spans="1:5">
      <c r="A115" s="250"/>
      <c r="B115" s="250"/>
      <c r="C115" s="250"/>
      <c r="D115" s="250"/>
      <c r="E115" s="250"/>
    </row>
    <row r="116" spans="1:5">
      <c r="A116" s="250"/>
      <c r="B116" s="250"/>
      <c r="C116" s="250"/>
      <c r="D116" s="250"/>
      <c r="E116" s="250"/>
    </row>
    <row r="117" spans="1:5">
      <c r="A117" s="250"/>
      <c r="B117" s="250"/>
      <c r="C117" s="250"/>
      <c r="D117" s="250"/>
      <c r="E117" s="250"/>
    </row>
    <row r="118" spans="1:5">
      <c r="A118" s="250"/>
      <c r="B118" s="250"/>
      <c r="C118" s="250"/>
      <c r="D118" s="250"/>
      <c r="E118" s="250"/>
    </row>
    <row r="119" spans="1:5">
      <c r="A119" s="250"/>
      <c r="B119" s="250"/>
      <c r="C119" s="250"/>
      <c r="D119" s="250"/>
      <c r="E119" s="250"/>
    </row>
    <row r="120" spans="1:5">
      <c r="A120" s="250"/>
      <c r="B120" s="250"/>
      <c r="C120" s="250"/>
      <c r="D120" s="250"/>
      <c r="E120" s="250"/>
    </row>
    <row r="121" spans="1:5">
      <c r="A121" s="250"/>
      <c r="B121" s="250"/>
      <c r="C121" s="250"/>
      <c r="D121" s="250"/>
      <c r="E121" s="250"/>
    </row>
    <row r="122" spans="1:5">
      <c r="A122" s="250"/>
      <c r="B122" s="250"/>
      <c r="C122" s="250"/>
      <c r="D122" s="250"/>
      <c r="E122" s="250"/>
    </row>
    <row r="123" spans="1:5">
      <c r="A123" s="250"/>
      <c r="B123" s="250"/>
      <c r="C123" s="250"/>
      <c r="D123" s="250"/>
      <c r="E123" s="250"/>
    </row>
    <row r="124" spans="1:5">
      <c r="A124" s="250"/>
      <c r="B124" s="250"/>
      <c r="C124" s="250"/>
      <c r="D124" s="250"/>
      <c r="E124" s="250"/>
    </row>
    <row r="125" spans="1:5">
      <c r="A125" s="250"/>
      <c r="B125" s="250"/>
      <c r="C125" s="250"/>
      <c r="D125" s="250"/>
      <c r="E125" s="250"/>
    </row>
    <row r="126" spans="1:5">
      <c r="A126" s="250"/>
      <c r="B126" s="250"/>
      <c r="C126" s="250"/>
      <c r="D126" s="250"/>
      <c r="E126" s="250"/>
    </row>
    <row r="127" spans="1:5">
      <c r="A127" s="250"/>
      <c r="B127" s="250"/>
      <c r="C127" s="250"/>
      <c r="D127" s="250"/>
      <c r="E127" s="250"/>
    </row>
    <row r="128" spans="1:5">
      <c r="A128" s="250"/>
      <c r="B128" s="250"/>
      <c r="C128" s="250"/>
      <c r="D128" s="250"/>
      <c r="E128" s="250"/>
    </row>
    <row r="129" spans="1:5">
      <c r="A129" s="250"/>
      <c r="B129" s="250"/>
      <c r="C129" s="250"/>
      <c r="D129" s="250"/>
      <c r="E129" s="250"/>
    </row>
    <row r="130" spans="1:5">
      <c r="A130" s="250"/>
      <c r="B130" s="250"/>
      <c r="C130" s="250"/>
      <c r="D130" s="250"/>
      <c r="E130" s="250"/>
    </row>
    <row r="131" spans="1:5">
      <c r="A131" s="250"/>
      <c r="B131" s="250"/>
      <c r="C131" s="250"/>
      <c r="D131" s="250"/>
      <c r="E131" s="250"/>
    </row>
    <row r="132" spans="1:5">
      <c r="A132" s="250"/>
      <c r="B132" s="250"/>
      <c r="C132" s="250"/>
      <c r="D132" s="250"/>
      <c r="E132" s="250"/>
    </row>
    <row r="133" spans="1:5">
      <c r="A133" s="250"/>
      <c r="B133" s="250"/>
      <c r="C133" s="250"/>
      <c r="D133" s="250"/>
      <c r="E133" s="250"/>
    </row>
    <row r="134" spans="1:5">
      <c r="A134" s="250"/>
      <c r="B134" s="250"/>
      <c r="C134" s="250"/>
      <c r="D134" s="250"/>
      <c r="E134" s="250"/>
    </row>
    <row r="135" spans="1:5">
      <c r="A135" s="250"/>
      <c r="B135" s="250"/>
      <c r="C135" s="250"/>
      <c r="D135" s="250"/>
      <c r="E135" s="250"/>
    </row>
    <row r="136" spans="1:5">
      <c r="A136" s="250"/>
      <c r="B136" s="250"/>
      <c r="C136" s="250"/>
      <c r="D136" s="250"/>
      <c r="E136" s="250"/>
    </row>
    <row r="137" spans="1:5">
      <c r="A137" s="250"/>
      <c r="B137" s="250"/>
      <c r="C137" s="250"/>
      <c r="D137" s="250"/>
      <c r="E137" s="250"/>
    </row>
    <row r="138" spans="1:5">
      <c r="A138" s="250"/>
      <c r="B138" s="250"/>
      <c r="C138" s="250"/>
      <c r="D138" s="250"/>
      <c r="E138" s="250"/>
    </row>
    <row r="139" spans="1:5">
      <c r="A139" s="250"/>
      <c r="B139" s="250"/>
      <c r="C139" s="250"/>
      <c r="D139" s="250"/>
      <c r="E139" s="250"/>
    </row>
    <row r="140" spans="1:5">
      <c r="A140" s="250"/>
      <c r="B140" s="250"/>
      <c r="C140" s="250"/>
      <c r="D140" s="250"/>
      <c r="E140" s="250"/>
    </row>
    <row r="141" spans="1:5">
      <c r="A141" s="250"/>
      <c r="B141" s="250"/>
      <c r="C141" s="250"/>
      <c r="D141" s="250"/>
      <c r="E141" s="250"/>
    </row>
    <row r="142" spans="1:5">
      <c r="A142" s="250"/>
      <c r="B142" s="250"/>
      <c r="C142" s="250"/>
      <c r="D142" s="250"/>
      <c r="E142" s="250"/>
    </row>
    <row r="143" spans="1:5">
      <c r="A143" s="250"/>
      <c r="B143" s="250"/>
      <c r="C143" s="250"/>
      <c r="D143" s="250"/>
      <c r="E143" s="250"/>
    </row>
    <row r="144" spans="1:5">
      <c r="A144" s="250"/>
      <c r="B144" s="250"/>
      <c r="C144" s="250"/>
      <c r="D144" s="250"/>
      <c r="E144" s="250"/>
    </row>
    <row r="145" spans="1:5">
      <c r="A145" s="250"/>
      <c r="B145" s="250"/>
      <c r="C145" s="250"/>
      <c r="D145" s="250"/>
      <c r="E145" s="250"/>
    </row>
    <row r="146" spans="1:5">
      <c r="A146" s="250"/>
      <c r="B146" s="250"/>
      <c r="C146" s="250"/>
      <c r="D146" s="250"/>
      <c r="E146" s="250"/>
    </row>
    <row r="147" spans="1:5">
      <c r="A147" s="250"/>
      <c r="B147" s="250"/>
      <c r="C147" s="250"/>
      <c r="D147" s="250"/>
      <c r="E147" s="250"/>
    </row>
    <row r="148" spans="1:5">
      <c r="A148" s="250"/>
      <c r="B148" s="250"/>
      <c r="C148" s="250"/>
      <c r="D148" s="250"/>
      <c r="E148" s="250"/>
    </row>
    <row r="149" spans="1:5">
      <c r="A149" s="250"/>
      <c r="B149" s="250"/>
      <c r="C149" s="250"/>
      <c r="D149" s="250"/>
      <c r="E149" s="250"/>
    </row>
    <row r="150" spans="1:5">
      <c r="A150" s="250"/>
      <c r="B150" s="250"/>
      <c r="C150" s="250"/>
      <c r="D150" s="250"/>
      <c r="E150" s="250"/>
    </row>
    <row r="151" spans="1:5">
      <c r="A151" s="250"/>
      <c r="B151" s="250"/>
      <c r="C151" s="250"/>
      <c r="D151" s="250"/>
      <c r="E151" s="250"/>
    </row>
    <row r="152" spans="1:5">
      <c r="A152" s="250"/>
      <c r="B152" s="250"/>
      <c r="C152" s="250"/>
      <c r="D152" s="250"/>
      <c r="E152" s="250"/>
    </row>
    <row r="153" spans="1:5">
      <c r="A153" s="250"/>
      <c r="B153" s="250"/>
      <c r="C153" s="250"/>
      <c r="D153" s="250"/>
      <c r="E153" s="250"/>
    </row>
    <row r="154" spans="1:5">
      <c r="A154" s="250"/>
      <c r="B154" s="250"/>
      <c r="C154" s="250"/>
      <c r="D154" s="250"/>
      <c r="E154" s="250"/>
    </row>
    <row r="155" spans="1:5">
      <c r="A155" s="250"/>
      <c r="B155" s="250"/>
      <c r="C155" s="250"/>
      <c r="D155" s="250"/>
      <c r="E155" s="250"/>
    </row>
    <row r="156" spans="1:5">
      <c r="A156" s="250"/>
      <c r="B156" s="250"/>
      <c r="C156" s="250"/>
      <c r="D156" s="250"/>
      <c r="E156" s="250"/>
    </row>
    <row r="157" spans="1:5">
      <c r="A157" s="250"/>
      <c r="B157" s="250"/>
      <c r="C157" s="250"/>
      <c r="D157" s="250"/>
      <c r="E157" s="250"/>
    </row>
    <row r="158" spans="1:5">
      <c r="A158" s="250"/>
      <c r="B158" s="250"/>
      <c r="C158" s="250"/>
      <c r="D158" s="250"/>
      <c r="E158" s="250"/>
    </row>
    <row r="159" spans="1:5">
      <c r="A159" s="250"/>
      <c r="B159" s="250"/>
      <c r="C159" s="250"/>
      <c r="D159" s="250"/>
      <c r="E159" s="250"/>
    </row>
    <row r="160" spans="1:5">
      <c r="A160" s="250"/>
      <c r="B160" s="250"/>
      <c r="C160" s="250"/>
      <c r="D160" s="250"/>
      <c r="E160" s="250"/>
    </row>
    <row r="161" spans="1:5">
      <c r="A161" s="250"/>
      <c r="B161" s="250"/>
      <c r="C161" s="250"/>
      <c r="D161" s="250"/>
      <c r="E161" s="250"/>
    </row>
    <row r="162" spans="1:5">
      <c r="A162" s="250"/>
      <c r="B162" s="250"/>
      <c r="C162" s="250"/>
      <c r="D162" s="250"/>
      <c r="E162" s="250"/>
    </row>
    <row r="163" spans="1:5">
      <c r="A163" s="250"/>
      <c r="B163" s="250"/>
      <c r="C163" s="250"/>
      <c r="D163" s="250"/>
      <c r="E163" s="250"/>
    </row>
    <row r="164" spans="1:5">
      <c r="A164" s="250"/>
      <c r="B164" s="250"/>
      <c r="C164" s="250"/>
      <c r="D164" s="250"/>
      <c r="E164" s="250"/>
    </row>
    <row r="165" spans="1:5">
      <c r="A165" s="250"/>
      <c r="B165" s="250"/>
      <c r="C165" s="250"/>
      <c r="D165" s="250"/>
      <c r="E165" s="250"/>
    </row>
    <row r="166" spans="1:5">
      <c r="A166" s="250"/>
      <c r="B166" s="250"/>
      <c r="C166" s="250"/>
      <c r="D166" s="250"/>
      <c r="E166" s="250"/>
    </row>
    <row r="167" spans="1:5">
      <c r="A167" s="250"/>
      <c r="B167" s="250"/>
      <c r="C167" s="250"/>
      <c r="D167" s="250"/>
      <c r="E167" s="250"/>
    </row>
    <row r="168" spans="1:5">
      <c r="A168" s="250"/>
      <c r="B168" s="250"/>
      <c r="C168" s="250"/>
      <c r="D168" s="250"/>
      <c r="E168" s="250"/>
    </row>
    <row r="169" spans="1:5">
      <c r="A169" s="250"/>
      <c r="B169" s="250"/>
      <c r="C169" s="250"/>
      <c r="D169" s="250"/>
      <c r="E169" s="250"/>
    </row>
    <row r="170" spans="1:5">
      <c r="A170" s="250"/>
      <c r="B170" s="250"/>
      <c r="C170" s="250"/>
      <c r="D170" s="250"/>
      <c r="E170" s="250"/>
    </row>
    <row r="171" spans="1:5">
      <c r="A171" s="250"/>
      <c r="B171" s="250"/>
      <c r="C171" s="250"/>
      <c r="D171" s="250"/>
      <c r="E171" s="250"/>
    </row>
    <row r="172" spans="1:5">
      <c r="A172" s="250"/>
      <c r="B172" s="250"/>
      <c r="C172" s="250"/>
      <c r="D172" s="250"/>
      <c r="E172" s="250"/>
    </row>
    <row r="173" spans="1:5">
      <c r="A173" s="250"/>
      <c r="B173" s="250"/>
      <c r="C173" s="250"/>
      <c r="D173" s="250"/>
      <c r="E173" s="250"/>
    </row>
    <row r="174" spans="1:5">
      <c r="A174" s="250"/>
      <c r="B174" s="250"/>
      <c r="C174" s="250"/>
      <c r="D174" s="250"/>
      <c r="E174" s="250"/>
    </row>
    <row r="175" spans="1:5">
      <c r="A175" s="250"/>
      <c r="B175" s="250"/>
      <c r="C175" s="250"/>
      <c r="D175" s="250"/>
      <c r="E175" s="250"/>
    </row>
    <row r="176" spans="1:5">
      <c r="A176" s="250"/>
      <c r="B176" s="250"/>
      <c r="C176" s="250"/>
      <c r="D176" s="250"/>
      <c r="E176" s="250"/>
    </row>
    <row r="177" spans="1:5">
      <c r="A177" s="250"/>
      <c r="B177" s="250"/>
      <c r="C177" s="250"/>
      <c r="D177" s="250"/>
      <c r="E177" s="250"/>
    </row>
    <row r="178" spans="1:5">
      <c r="A178" s="250"/>
      <c r="B178" s="250"/>
      <c r="C178" s="250"/>
      <c r="D178" s="250"/>
      <c r="E178" s="250"/>
    </row>
    <row r="179" spans="1:5">
      <c r="A179" s="250"/>
      <c r="B179" s="250"/>
      <c r="C179" s="250"/>
      <c r="D179" s="250"/>
      <c r="E179" s="250"/>
    </row>
    <row r="180" spans="1:5">
      <c r="A180" s="250"/>
      <c r="B180" s="250"/>
      <c r="C180" s="250"/>
      <c r="D180" s="250"/>
      <c r="E180" s="250"/>
    </row>
    <row r="181" spans="1:5">
      <c r="A181" s="250"/>
      <c r="B181" s="250"/>
      <c r="C181" s="250"/>
      <c r="D181" s="250"/>
      <c r="E181" s="250"/>
    </row>
    <row r="182" spans="1:5">
      <c r="A182" s="250"/>
      <c r="B182" s="250"/>
      <c r="C182" s="250"/>
      <c r="D182" s="250"/>
      <c r="E182" s="250"/>
    </row>
    <row r="183" spans="1:5">
      <c r="A183" s="250"/>
      <c r="B183" s="250"/>
      <c r="C183" s="250"/>
      <c r="D183" s="250"/>
      <c r="E183" s="250"/>
    </row>
    <row r="184" spans="1:5">
      <c r="A184" s="250"/>
      <c r="B184" s="250"/>
      <c r="C184" s="250"/>
      <c r="D184" s="250"/>
      <c r="E184" s="250"/>
    </row>
    <row r="185" spans="1:5">
      <c r="A185" s="250"/>
      <c r="B185" s="250"/>
      <c r="C185" s="250"/>
      <c r="D185" s="250"/>
      <c r="E185" s="250"/>
    </row>
    <row r="186" spans="1:5">
      <c r="A186" s="250"/>
      <c r="B186" s="250"/>
      <c r="C186" s="250"/>
      <c r="D186" s="250"/>
      <c r="E186" s="250"/>
    </row>
    <row r="187" spans="1:5">
      <c r="A187" s="250"/>
      <c r="B187" s="250"/>
      <c r="C187" s="250"/>
      <c r="D187" s="250"/>
      <c r="E187" s="250"/>
    </row>
    <row r="188" spans="1:5">
      <c r="A188" s="250"/>
      <c r="B188" s="250"/>
      <c r="C188" s="250"/>
      <c r="D188" s="250"/>
      <c r="E188" s="250"/>
    </row>
    <row r="189" spans="1:5">
      <c r="A189" s="250"/>
      <c r="B189" s="250"/>
      <c r="C189" s="250"/>
      <c r="D189" s="250"/>
      <c r="E189" s="250"/>
    </row>
    <row r="190" spans="1:5">
      <c r="A190" s="250"/>
      <c r="B190" s="250"/>
      <c r="C190" s="250"/>
      <c r="D190" s="250"/>
      <c r="E190" s="250"/>
    </row>
    <row r="191" spans="1:5">
      <c r="A191" s="250"/>
      <c r="B191" s="250"/>
      <c r="C191" s="250"/>
      <c r="D191" s="250"/>
      <c r="E191" s="250"/>
    </row>
    <row r="192" spans="1:5">
      <c r="A192" s="250"/>
      <c r="B192" s="250"/>
      <c r="C192" s="250"/>
      <c r="D192" s="250"/>
      <c r="E192" s="250"/>
    </row>
    <row r="193" spans="1:5">
      <c r="A193" s="250"/>
      <c r="B193" s="250"/>
      <c r="C193" s="250"/>
      <c r="D193" s="250"/>
      <c r="E193" s="250"/>
    </row>
    <row r="194" spans="1:5">
      <c r="A194" s="250"/>
      <c r="B194" s="250"/>
      <c r="C194" s="250"/>
      <c r="D194" s="250"/>
      <c r="E194" s="250"/>
    </row>
    <row r="195" spans="1:5">
      <c r="A195" s="250"/>
      <c r="B195" s="250"/>
      <c r="C195" s="250"/>
      <c r="D195" s="250"/>
      <c r="E195" s="250"/>
    </row>
    <row r="196" spans="1:5">
      <c r="A196" s="250"/>
      <c r="B196" s="250"/>
      <c r="C196" s="250"/>
      <c r="D196" s="250"/>
      <c r="E196" s="250"/>
    </row>
    <row r="197" spans="1:5">
      <c r="A197" s="250"/>
      <c r="B197" s="250"/>
      <c r="C197" s="250"/>
      <c r="D197" s="250"/>
      <c r="E197" s="250"/>
    </row>
    <row r="198" spans="1:5">
      <c r="A198" s="250"/>
      <c r="B198" s="250"/>
      <c r="C198" s="250"/>
      <c r="D198" s="250"/>
      <c r="E198" s="250"/>
    </row>
    <row r="199" spans="1:5">
      <c r="A199" s="250"/>
      <c r="B199" s="250"/>
      <c r="C199" s="250"/>
      <c r="D199" s="250"/>
      <c r="E199" s="250"/>
    </row>
    <row r="200" spans="1:5">
      <c r="A200" s="250"/>
      <c r="B200" s="250"/>
      <c r="C200" s="250"/>
      <c r="D200" s="250"/>
      <c r="E200" s="250"/>
    </row>
    <row r="201" spans="1:5">
      <c r="A201" s="250"/>
      <c r="B201" s="250"/>
      <c r="C201" s="250"/>
      <c r="D201" s="250"/>
      <c r="E201" s="250"/>
    </row>
    <row r="202" spans="1:5">
      <c r="A202" s="250"/>
      <c r="B202" s="250"/>
      <c r="C202" s="250"/>
      <c r="D202" s="250"/>
      <c r="E202" s="250"/>
    </row>
    <row r="203" spans="1:5">
      <c r="A203" s="250"/>
      <c r="B203" s="250"/>
      <c r="C203" s="250"/>
      <c r="D203" s="250"/>
      <c r="E203" s="250"/>
    </row>
    <row r="204" spans="1:5">
      <c r="A204" s="250"/>
      <c r="B204" s="250"/>
      <c r="C204" s="250"/>
      <c r="D204" s="250"/>
      <c r="E204" s="250"/>
    </row>
    <row r="205" spans="1:5">
      <c r="A205" s="250"/>
      <c r="B205" s="250"/>
      <c r="C205" s="250"/>
      <c r="D205" s="250"/>
      <c r="E205" s="250"/>
    </row>
    <row r="206" spans="1:5">
      <c r="A206" s="250"/>
      <c r="B206" s="250"/>
      <c r="C206" s="250"/>
      <c r="D206" s="250"/>
      <c r="E206" s="250"/>
    </row>
    <row r="207" spans="1:5">
      <c r="A207" s="250"/>
      <c r="B207" s="250"/>
      <c r="C207" s="250"/>
      <c r="D207" s="250"/>
      <c r="E207" s="250"/>
    </row>
    <row r="208" spans="1:5">
      <c r="A208" s="250"/>
      <c r="B208" s="250"/>
      <c r="C208" s="250"/>
      <c r="D208" s="250"/>
      <c r="E208" s="250"/>
    </row>
    <row r="209" spans="1:5">
      <c r="A209" s="250"/>
      <c r="B209" s="250"/>
      <c r="C209" s="250"/>
      <c r="D209" s="250"/>
      <c r="E209" s="250"/>
    </row>
    <row r="210" spans="1:5">
      <c r="A210" s="250"/>
      <c r="B210" s="250"/>
      <c r="C210" s="250"/>
      <c r="D210" s="250"/>
      <c r="E210" s="250"/>
    </row>
    <row r="211" spans="1:5">
      <c r="A211" s="250"/>
      <c r="B211" s="250"/>
      <c r="C211" s="250"/>
      <c r="D211" s="250"/>
      <c r="E211" s="250"/>
    </row>
    <row r="212" spans="1:5">
      <c r="A212" s="250"/>
      <c r="B212" s="250"/>
      <c r="C212" s="250"/>
      <c r="D212" s="250"/>
      <c r="E212" s="250"/>
    </row>
    <row r="213" spans="1:5">
      <c r="A213" s="250"/>
      <c r="B213" s="250"/>
      <c r="C213" s="250"/>
      <c r="D213" s="250"/>
      <c r="E213" s="250"/>
    </row>
    <row r="214" spans="1:5">
      <c r="A214" s="250"/>
      <c r="B214" s="250"/>
      <c r="C214" s="250"/>
      <c r="D214" s="250"/>
      <c r="E214" s="250"/>
    </row>
    <row r="215" spans="1:5">
      <c r="A215" s="250"/>
      <c r="B215" s="250"/>
      <c r="C215" s="250"/>
      <c r="D215" s="250"/>
      <c r="E215" s="250"/>
    </row>
    <row r="216" spans="1:5">
      <c r="A216" s="250"/>
      <c r="B216" s="250"/>
      <c r="C216" s="250"/>
      <c r="D216" s="250"/>
      <c r="E216" s="250"/>
    </row>
    <row r="217" spans="1:5">
      <c r="A217" s="250"/>
      <c r="B217" s="250"/>
      <c r="C217" s="250"/>
      <c r="D217" s="250"/>
      <c r="E217" s="250"/>
    </row>
    <row r="218" spans="1:5">
      <c r="A218" s="250"/>
      <c r="B218" s="250"/>
      <c r="C218" s="250"/>
      <c r="D218" s="250"/>
      <c r="E218" s="250"/>
    </row>
    <row r="219" spans="1:5">
      <c r="A219" s="250"/>
      <c r="B219" s="250"/>
      <c r="C219" s="250"/>
      <c r="D219" s="250"/>
      <c r="E219" s="250"/>
    </row>
    <row r="220" spans="1:5">
      <c r="A220" s="250"/>
      <c r="B220" s="250"/>
      <c r="C220" s="250"/>
      <c r="D220" s="250"/>
      <c r="E220" s="250"/>
    </row>
    <row r="221" spans="1:5">
      <c r="A221" s="250"/>
      <c r="B221" s="250"/>
      <c r="C221" s="250"/>
      <c r="D221" s="250"/>
      <c r="E221" s="250"/>
    </row>
    <row r="222" spans="1:5">
      <c r="A222" s="250"/>
      <c r="B222" s="250"/>
      <c r="C222" s="250"/>
      <c r="D222" s="250"/>
      <c r="E222" s="250"/>
    </row>
    <row r="223" spans="1:5">
      <c r="A223" s="250"/>
      <c r="B223" s="250"/>
      <c r="C223" s="250"/>
      <c r="D223" s="250"/>
      <c r="E223" s="250"/>
    </row>
    <row r="224" spans="1:5">
      <c r="A224" s="250"/>
      <c r="B224" s="250"/>
      <c r="C224" s="250"/>
      <c r="D224" s="250"/>
      <c r="E224" s="250"/>
    </row>
    <row r="225" spans="1:5">
      <c r="A225" s="250"/>
      <c r="B225" s="250"/>
      <c r="C225" s="250"/>
      <c r="D225" s="250"/>
      <c r="E225" s="250"/>
    </row>
    <row r="226" spans="1:5">
      <c r="A226" s="250"/>
      <c r="B226" s="250"/>
      <c r="C226" s="250"/>
      <c r="D226" s="250"/>
      <c r="E226" s="250"/>
    </row>
    <row r="227" spans="1:5">
      <c r="A227" s="236"/>
      <c r="B227" s="236"/>
      <c r="C227" s="236"/>
      <c r="D227" s="236"/>
      <c r="E227" s="236"/>
    </row>
    <row r="228" spans="1:5">
      <c r="A228" s="236"/>
      <c r="B228" s="236"/>
      <c r="C228" s="236"/>
      <c r="D228" s="236"/>
      <c r="E228" s="236"/>
    </row>
    <row r="229" spans="1:5">
      <c r="A229" s="236"/>
      <c r="B229" s="236"/>
      <c r="C229" s="236"/>
      <c r="D229" s="236"/>
      <c r="E229" s="236"/>
    </row>
    <row r="230" spans="1:5">
      <c r="A230" s="236"/>
      <c r="B230" s="236"/>
      <c r="C230" s="236"/>
      <c r="D230" s="236"/>
      <c r="E230" s="236"/>
    </row>
    <row r="231" spans="1:5">
      <c r="A231" s="236"/>
      <c r="B231" s="236"/>
      <c r="C231" s="236"/>
      <c r="D231" s="236"/>
      <c r="E231" s="236"/>
    </row>
    <row r="232" spans="1:5">
      <c r="A232" s="236"/>
      <c r="B232" s="236"/>
      <c r="C232" s="236"/>
      <c r="D232" s="236"/>
      <c r="E232" s="236"/>
    </row>
    <row r="233" spans="1:5">
      <c r="A233" s="236"/>
      <c r="B233" s="236"/>
      <c r="C233" s="236"/>
      <c r="D233" s="236"/>
      <c r="E233" s="236"/>
    </row>
    <row r="234" spans="1:5">
      <c r="A234" s="236"/>
      <c r="B234" s="236"/>
      <c r="C234" s="236"/>
      <c r="D234" s="236"/>
      <c r="E234" s="236"/>
    </row>
    <row r="235" spans="1:5">
      <c r="A235" s="236"/>
      <c r="B235" s="236"/>
      <c r="C235" s="236"/>
      <c r="D235" s="236"/>
      <c r="E235" s="236"/>
    </row>
    <row r="236" spans="1:5">
      <c r="A236" s="236"/>
      <c r="B236" s="236"/>
      <c r="C236" s="236"/>
      <c r="D236" s="236"/>
      <c r="E236" s="236"/>
    </row>
    <row r="237" spans="1:5">
      <c r="A237" s="236"/>
      <c r="B237" s="236"/>
      <c r="C237" s="236"/>
      <c r="D237" s="236"/>
      <c r="E237" s="236"/>
    </row>
    <row r="238" spans="1:5">
      <c r="A238" s="236"/>
      <c r="B238" s="236"/>
      <c r="C238" s="236"/>
      <c r="D238" s="236"/>
      <c r="E238" s="236"/>
    </row>
    <row r="239" spans="1:5">
      <c r="A239" s="236"/>
      <c r="B239" s="236"/>
      <c r="C239" s="236"/>
      <c r="D239" s="236"/>
      <c r="E239" s="236"/>
    </row>
    <row r="240" spans="1:5">
      <c r="A240" s="236"/>
      <c r="B240" s="236"/>
      <c r="C240" s="236"/>
      <c r="D240" s="236"/>
      <c r="E240" s="236"/>
    </row>
    <row r="241" spans="1:5">
      <c r="A241" s="236"/>
      <c r="B241" s="236"/>
      <c r="C241" s="236"/>
      <c r="D241" s="236"/>
      <c r="E241" s="236"/>
    </row>
    <row r="242" spans="1:5">
      <c r="A242" s="236"/>
      <c r="B242" s="236"/>
      <c r="C242" s="236"/>
      <c r="D242" s="236"/>
      <c r="E242" s="236"/>
    </row>
    <row r="243" spans="1:5">
      <c r="A243" s="236"/>
      <c r="B243" s="236"/>
      <c r="C243" s="236"/>
      <c r="D243" s="236"/>
      <c r="E243" s="236"/>
    </row>
    <row r="244" spans="1:5">
      <c r="A244" s="236"/>
      <c r="B244" s="236"/>
      <c r="C244" s="236"/>
      <c r="D244" s="236"/>
      <c r="E244" s="236"/>
    </row>
    <row r="245" spans="1:5">
      <c r="A245" s="236"/>
      <c r="B245" s="236"/>
      <c r="C245" s="236"/>
      <c r="D245" s="236"/>
      <c r="E245" s="236"/>
    </row>
    <row r="246" spans="1:5">
      <c r="A246" s="236"/>
      <c r="B246" s="236"/>
      <c r="C246" s="236"/>
      <c r="D246" s="236"/>
      <c r="E246" s="236"/>
    </row>
    <row r="247" spans="1:5">
      <c r="A247" s="236"/>
      <c r="B247" s="236"/>
      <c r="C247" s="236"/>
      <c r="D247" s="236"/>
      <c r="E247" s="236"/>
    </row>
    <row r="248" spans="1:5">
      <c r="A248" s="236"/>
      <c r="B248" s="236"/>
      <c r="C248" s="236"/>
      <c r="D248" s="236"/>
      <c r="E248" s="236"/>
    </row>
    <row r="249" spans="1:5">
      <c r="A249" s="236"/>
      <c r="B249" s="236"/>
      <c r="C249" s="236"/>
      <c r="D249" s="236"/>
      <c r="E249" s="236"/>
    </row>
    <row r="250" spans="1:5">
      <c r="A250" s="236"/>
      <c r="B250" s="236"/>
      <c r="C250" s="236"/>
      <c r="D250" s="236"/>
      <c r="E250" s="236"/>
    </row>
    <row r="251" spans="1:5">
      <c r="A251" s="236"/>
      <c r="B251" s="236"/>
      <c r="C251" s="236"/>
      <c r="D251" s="236"/>
      <c r="E251" s="236"/>
    </row>
    <row r="252" spans="1:5">
      <c r="A252" s="236"/>
      <c r="B252" s="236"/>
      <c r="C252" s="236"/>
      <c r="D252" s="236"/>
      <c r="E252" s="236"/>
    </row>
    <row r="253" spans="1:5">
      <c r="A253" s="236"/>
      <c r="B253" s="236"/>
      <c r="C253" s="236"/>
      <c r="D253" s="236"/>
      <c r="E253" s="236"/>
    </row>
    <row r="254" spans="1:5">
      <c r="A254" s="236"/>
      <c r="B254" s="236"/>
      <c r="C254" s="236"/>
      <c r="D254" s="236"/>
      <c r="E254" s="236"/>
    </row>
    <row r="255" spans="1:5">
      <c r="A255" s="236"/>
      <c r="B255" s="236"/>
      <c r="C255" s="236"/>
      <c r="D255" s="236"/>
      <c r="E255" s="236"/>
    </row>
    <row r="256" spans="1:5">
      <c r="A256" s="236"/>
      <c r="B256" s="236"/>
      <c r="C256" s="236"/>
      <c r="D256" s="236"/>
      <c r="E256" s="236"/>
    </row>
    <row r="257" spans="1:5">
      <c r="A257" s="236"/>
      <c r="B257" s="236"/>
      <c r="C257" s="236"/>
      <c r="D257" s="236"/>
      <c r="E257" s="236"/>
    </row>
    <row r="258" spans="1:5">
      <c r="A258" s="236"/>
      <c r="B258" s="236"/>
      <c r="C258" s="236"/>
      <c r="D258" s="236"/>
      <c r="E258" s="236"/>
    </row>
    <row r="259" spans="1:5">
      <c r="A259" s="236"/>
      <c r="B259" s="236"/>
      <c r="C259" s="236"/>
      <c r="D259" s="236"/>
      <c r="E259" s="236"/>
    </row>
    <row r="260" spans="1:5">
      <c r="A260" s="236"/>
      <c r="B260" s="236"/>
      <c r="C260" s="236"/>
      <c r="D260" s="236"/>
      <c r="E260" s="236"/>
    </row>
    <row r="261" spans="1:5">
      <c r="A261" s="236"/>
      <c r="B261" s="236"/>
      <c r="C261" s="236"/>
      <c r="D261" s="236"/>
      <c r="E261" s="236"/>
    </row>
    <row r="262" spans="1:5">
      <c r="A262" s="236"/>
      <c r="B262" s="236"/>
      <c r="C262" s="236"/>
      <c r="D262" s="236"/>
      <c r="E262" s="236"/>
    </row>
    <row r="263" spans="1:5">
      <c r="A263" s="236"/>
      <c r="B263" s="236"/>
      <c r="C263" s="236"/>
      <c r="D263" s="236"/>
      <c r="E263" s="236"/>
    </row>
    <row r="264" spans="1:5">
      <c r="A264" s="236"/>
      <c r="B264" s="236"/>
      <c r="C264" s="236"/>
      <c r="D264" s="236"/>
      <c r="E264" s="236"/>
    </row>
    <row r="265" spans="1:5">
      <c r="A265" s="236"/>
      <c r="B265" s="236"/>
      <c r="C265" s="236"/>
      <c r="D265" s="236"/>
      <c r="E265" s="236"/>
    </row>
    <row r="266" spans="1:5">
      <c r="A266" s="236"/>
      <c r="B266" s="236"/>
      <c r="C266" s="236"/>
      <c r="D266" s="236"/>
      <c r="E266" s="236"/>
    </row>
    <row r="267" spans="1:5">
      <c r="A267" s="236"/>
      <c r="B267" s="236"/>
      <c r="C267" s="236"/>
      <c r="D267" s="236"/>
      <c r="E267" s="236"/>
    </row>
    <row r="268" spans="1:5">
      <c r="A268" s="236"/>
      <c r="B268" s="236"/>
      <c r="C268" s="236"/>
      <c r="D268" s="236"/>
      <c r="E268" s="236"/>
    </row>
    <row r="269" spans="1:5">
      <c r="A269" s="236"/>
      <c r="B269" s="236"/>
      <c r="C269" s="236"/>
      <c r="D269" s="236"/>
      <c r="E269" s="236"/>
    </row>
    <row r="270" spans="1:5">
      <c r="A270" s="236"/>
      <c r="B270" s="236"/>
      <c r="C270" s="236"/>
      <c r="D270" s="236"/>
      <c r="E270" s="236"/>
    </row>
    <row r="271" spans="1:5">
      <c r="A271" s="236"/>
      <c r="B271" s="236"/>
      <c r="C271" s="236"/>
      <c r="D271" s="236"/>
      <c r="E271" s="236"/>
    </row>
    <row r="272" spans="1:5">
      <c r="A272" s="236"/>
      <c r="B272" s="236"/>
      <c r="C272" s="236"/>
      <c r="D272" s="236"/>
      <c r="E272" s="236"/>
    </row>
    <row r="273" spans="1:5">
      <c r="A273" s="236"/>
      <c r="B273" s="236"/>
      <c r="C273" s="236"/>
      <c r="D273" s="236"/>
      <c r="E273" s="236"/>
    </row>
    <row r="274" spans="1:5">
      <c r="A274" s="236"/>
      <c r="B274" s="236"/>
      <c r="C274" s="236"/>
      <c r="D274" s="236"/>
      <c r="E274" s="236"/>
    </row>
    <row r="275" spans="1:5">
      <c r="A275" s="236"/>
      <c r="B275" s="236"/>
      <c r="C275" s="236"/>
      <c r="D275" s="236"/>
      <c r="E275" s="236"/>
    </row>
    <row r="276" spans="1:5">
      <c r="A276" s="236"/>
      <c r="B276" s="236"/>
      <c r="C276" s="236"/>
      <c r="D276" s="236"/>
      <c r="E276" s="236"/>
    </row>
    <row r="277" spans="1:5">
      <c r="A277" s="236"/>
      <c r="B277" s="236"/>
      <c r="C277" s="236"/>
      <c r="D277" s="236"/>
      <c r="E277" s="236"/>
    </row>
    <row r="278" spans="1:5">
      <c r="A278" s="236"/>
      <c r="B278" s="236"/>
      <c r="C278" s="236"/>
      <c r="D278" s="236"/>
      <c r="E278" s="236"/>
    </row>
    <row r="279" spans="1:5">
      <c r="A279" s="236"/>
      <c r="B279" s="236"/>
      <c r="C279" s="236"/>
      <c r="D279" s="236"/>
      <c r="E279" s="236"/>
    </row>
    <row r="280" spans="1:5">
      <c r="A280" s="236"/>
      <c r="B280" s="236"/>
      <c r="C280" s="236"/>
      <c r="D280" s="236"/>
      <c r="E280" s="236"/>
    </row>
    <row r="281" spans="1:5">
      <c r="A281" s="236"/>
      <c r="B281" s="236"/>
      <c r="C281" s="236"/>
      <c r="D281" s="236"/>
      <c r="E281" s="236"/>
    </row>
    <row r="282" spans="1:5">
      <c r="A282" s="236"/>
      <c r="B282" s="236"/>
      <c r="C282" s="236"/>
      <c r="D282" s="236"/>
      <c r="E282" s="236"/>
    </row>
    <row r="283" spans="1:5">
      <c r="A283" s="236"/>
      <c r="B283" s="236"/>
      <c r="C283" s="236"/>
      <c r="D283" s="236"/>
      <c r="E283" s="236"/>
    </row>
    <row r="284" spans="1:5">
      <c r="A284" s="236"/>
      <c r="B284" s="236"/>
      <c r="C284" s="236"/>
      <c r="D284" s="236"/>
      <c r="E284" s="236"/>
    </row>
    <row r="285" spans="1:5">
      <c r="A285" s="236"/>
      <c r="B285" s="236"/>
      <c r="C285" s="236"/>
      <c r="D285" s="236"/>
      <c r="E285" s="236"/>
    </row>
    <row r="286" spans="1:5">
      <c r="A286" s="236"/>
      <c r="B286" s="236"/>
      <c r="C286" s="236"/>
      <c r="D286" s="236"/>
      <c r="E286" s="236"/>
    </row>
    <row r="287" spans="1:5">
      <c r="A287" s="236"/>
      <c r="B287" s="236"/>
      <c r="C287" s="236"/>
      <c r="D287" s="236"/>
      <c r="E287" s="236"/>
    </row>
    <row r="288" spans="1:5">
      <c r="A288" s="236"/>
      <c r="B288" s="236"/>
      <c r="C288" s="236"/>
      <c r="D288" s="236"/>
      <c r="E288" s="236"/>
    </row>
    <row r="289" spans="1:5">
      <c r="A289" s="236"/>
      <c r="B289" s="236"/>
      <c r="C289" s="236"/>
      <c r="D289" s="236"/>
      <c r="E289" s="236"/>
    </row>
    <row r="290" spans="1:5">
      <c r="A290" s="236"/>
      <c r="B290" s="236"/>
      <c r="C290" s="236"/>
      <c r="D290" s="236"/>
      <c r="E290" s="236"/>
    </row>
    <row r="291" spans="1:5">
      <c r="A291" s="236"/>
      <c r="B291" s="236"/>
      <c r="C291" s="236"/>
      <c r="D291" s="236"/>
      <c r="E291" s="236"/>
    </row>
    <row r="292" spans="1:5">
      <c r="A292" s="236"/>
      <c r="B292" s="236"/>
      <c r="C292" s="236"/>
      <c r="D292" s="236"/>
      <c r="E292" s="236"/>
    </row>
    <row r="293" spans="1:5">
      <c r="A293" s="236"/>
      <c r="B293" s="236"/>
      <c r="C293" s="236"/>
      <c r="D293" s="236"/>
      <c r="E293" s="236"/>
    </row>
    <row r="294" spans="1:5">
      <c r="A294" s="236"/>
      <c r="B294" s="236"/>
      <c r="C294" s="236"/>
      <c r="D294" s="236"/>
      <c r="E294" s="236"/>
    </row>
    <row r="295" spans="1:5">
      <c r="A295" s="236"/>
      <c r="B295" s="236"/>
      <c r="C295" s="236"/>
      <c r="D295" s="236"/>
      <c r="E295" s="236"/>
    </row>
    <row r="296" spans="1:5">
      <c r="A296" s="236"/>
      <c r="B296" s="236"/>
      <c r="C296" s="236"/>
      <c r="D296" s="236"/>
      <c r="E296" s="236"/>
    </row>
    <row r="297" spans="1:5">
      <c r="A297" s="236"/>
      <c r="B297" s="236"/>
      <c r="C297" s="236"/>
      <c r="D297" s="236"/>
      <c r="E297" s="236"/>
    </row>
    <row r="298" spans="1:5">
      <c r="A298" s="236"/>
      <c r="B298" s="236"/>
      <c r="C298" s="236"/>
      <c r="D298" s="236"/>
      <c r="E298" s="236"/>
    </row>
    <row r="299" spans="1:5">
      <c r="A299" s="236"/>
      <c r="B299" s="236"/>
      <c r="C299" s="236"/>
      <c r="D299" s="236"/>
      <c r="E299" s="236"/>
    </row>
    <row r="300" spans="1:5">
      <c r="A300" s="236"/>
      <c r="B300" s="236"/>
      <c r="C300" s="236"/>
      <c r="D300" s="236"/>
      <c r="E300" s="236"/>
    </row>
    <row r="301" spans="1:5">
      <c r="A301" s="236"/>
      <c r="B301" s="236"/>
      <c r="C301" s="236"/>
      <c r="D301" s="236"/>
      <c r="E301" s="236"/>
    </row>
    <row r="302" spans="1:5">
      <c r="A302" s="236"/>
      <c r="B302" s="236"/>
      <c r="C302" s="236"/>
      <c r="D302" s="236"/>
      <c r="E302" s="236"/>
    </row>
    <row r="303" spans="1:5">
      <c r="A303" s="236"/>
      <c r="B303" s="236"/>
      <c r="C303" s="236"/>
      <c r="D303" s="236"/>
      <c r="E303" s="236"/>
    </row>
    <row r="304" spans="1:5">
      <c r="A304" s="236"/>
      <c r="B304" s="236"/>
      <c r="C304" s="236"/>
      <c r="D304" s="236"/>
      <c r="E304" s="236"/>
    </row>
    <row r="305" spans="1:5">
      <c r="A305" s="236"/>
      <c r="B305" s="236"/>
      <c r="C305" s="236"/>
      <c r="D305" s="236"/>
      <c r="E305" s="236"/>
    </row>
    <row r="306" spans="1:5">
      <c r="A306" s="236"/>
      <c r="B306" s="236"/>
      <c r="C306" s="236"/>
      <c r="D306" s="236"/>
      <c r="E306" s="236"/>
    </row>
    <row r="307" spans="1:5">
      <c r="A307" s="236"/>
      <c r="B307" s="236"/>
      <c r="C307" s="236"/>
      <c r="D307" s="236"/>
      <c r="E307" s="236"/>
    </row>
    <row r="308" spans="1:5">
      <c r="A308" s="236"/>
      <c r="B308" s="236"/>
      <c r="C308" s="236"/>
      <c r="D308" s="236"/>
      <c r="E308" s="236"/>
    </row>
    <row r="309" spans="1:5">
      <c r="A309" s="236"/>
      <c r="B309" s="236"/>
      <c r="C309" s="236"/>
      <c r="D309" s="236"/>
      <c r="E309" s="236"/>
    </row>
    <row r="310" spans="1:5">
      <c r="A310" s="236"/>
      <c r="B310" s="236"/>
      <c r="C310" s="236"/>
      <c r="D310" s="236"/>
      <c r="E310" s="236"/>
    </row>
    <row r="311" spans="1:5">
      <c r="A311" s="236"/>
      <c r="B311" s="236"/>
      <c r="C311" s="236"/>
      <c r="D311" s="236"/>
      <c r="E311" s="236"/>
    </row>
    <row r="312" spans="1:5">
      <c r="A312" s="236"/>
      <c r="B312" s="236"/>
      <c r="C312" s="236"/>
      <c r="D312" s="236"/>
      <c r="E312" s="236"/>
    </row>
    <row r="313" spans="1:5">
      <c r="A313" s="236"/>
      <c r="B313" s="236"/>
      <c r="C313" s="236"/>
      <c r="D313" s="236"/>
      <c r="E313" s="236"/>
    </row>
    <row r="314" spans="1:5">
      <c r="A314" s="236"/>
      <c r="B314" s="236"/>
      <c r="C314" s="236"/>
      <c r="D314" s="236"/>
      <c r="E314" s="236"/>
    </row>
    <row r="315" spans="1:5">
      <c r="A315" s="236"/>
      <c r="B315" s="236"/>
      <c r="C315" s="236"/>
      <c r="D315" s="236"/>
      <c r="E315" s="236"/>
    </row>
    <row r="316" spans="1:5">
      <c r="A316" s="236"/>
      <c r="B316" s="236"/>
      <c r="C316" s="236"/>
      <c r="D316" s="236"/>
      <c r="E316" s="236"/>
    </row>
    <row r="317" spans="1:5">
      <c r="A317" s="236"/>
      <c r="B317" s="236"/>
      <c r="C317" s="236"/>
      <c r="D317" s="236"/>
      <c r="E317" s="236"/>
    </row>
    <row r="318" spans="1:5">
      <c r="A318" s="236"/>
      <c r="B318" s="236"/>
      <c r="C318" s="236"/>
      <c r="D318" s="236"/>
      <c r="E318" s="236"/>
    </row>
    <row r="319" spans="1:5">
      <c r="A319" s="236"/>
      <c r="B319" s="236"/>
      <c r="C319" s="236"/>
      <c r="D319" s="236"/>
      <c r="E319" s="236"/>
    </row>
    <row r="320" spans="1:5">
      <c r="A320" s="236"/>
      <c r="B320" s="236"/>
      <c r="C320" s="236"/>
      <c r="D320" s="236"/>
      <c r="E320" s="236"/>
    </row>
    <row r="321" spans="1:5">
      <c r="A321" s="236"/>
      <c r="B321" s="236"/>
      <c r="C321" s="236"/>
      <c r="D321" s="236"/>
      <c r="E321" s="236"/>
    </row>
    <row r="322" spans="1:5">
      <c r="A322" s="236"/>
      <c r="B322" s="236"/>
      <c r="C322" s="236"/>
      <c r="D322" s="236"/>
      <c r="E322" s="236"/>
    </row>
    <row r="323" spans="1:5">
      <c r="A323" s="236"/>
      <c r="B323" s="236"/>
      <c r="C323" s="236"/>
      <c r="D323" s="236"/>
      <c r="E323" s="236"/>
    </row>
    <row r="324" spans="1:5">
      <c r="A324" s="236"/>
      <c r="B324" s="236"/>
      <c r="C324" s="236"/>
      <c r="D324" s="236"/>
      <c r="E324" s="236"/>
    </row>
    <row r="325" spans="1:5">
      <c r="A325" s="236"/>
      <c r="B325" s="236"/>
      <c r="C325" s="236"/>
      <c r="D325" s="236"/>
      <c r="E325" s="236"/>
    </row>
    <row r="326" spans="1:5">
      <c r="A326" s="236"/>
      <c r="B326" s="236"/>
      <c r="C326" s="236"/>
      <c r="D326" s="236"/>
      <c r="E326" s="236"/>
    </row>
    <row r="327" spans="1:5">
      <c r="A327" s="236"/>
      <c r="B327" s="236"/>
      <c r="C327" s="236"/>
      <c r="D327" s="236"/>
      <c r="E327" s="236"/>
    </row>
    <row r="328" spans="1:5">
      <c r="A328" s="236"/>
      <c r="B328" s="236"/>
      <c r="C328" s="236"/>
      <c r="D328" s="236"/>
      <c r="E328" s="236"/>
    </row>
    <row r="329" spans="1:5">
      <c r="A329" s="236"/>
      <c r="B329" s="236"/>
      <c r="C329" s="236"/>
      <c r="D329" s="236"/>
      <c r="E329" s="236"/>
    </row>
    <row r="330" spans="1:5">
      <c r="A330" s="236"/>
      <c r="B330" s="236"/>
      <c r="C330" s="236"/>
      <c r="D330" s="236"/>
      <c r="E330" s="236"/>
    </row>
    <row r="331" spans="1:5">
      <c r="A331" s="236"/>
      <c r="B331" s="236"/>
      <c r="C331" s="236"/>
      <c r="D331" s="236"/>
      <c r="E331" s="236"/>
    </row>
    <row r="332" spans="1:5">
      <c r="A332" s="236"/>
      <c r="B332" s="236"/>
      <c r="C332" s="236"/>
      <c r="D332" s="236"/>
      <c r="E332" s="236"/>
    </row>
    <row r="333" spans="1:5">
      <c r="A333" s="236"/>
      <c r="B333" s="236"/>
      <c r="C333" s="236"/>
      <c r="D333" s="236"/>
      <c r="E333" s="236"/>
    </row>
    <row r="334" spans="1:5">
      <c r="A334" s="236"/>
      <c r="B334" s="236"/>
      <c r="C334" s="236"/>
      <c r="D334" s="236"/>
      <c r="E334" s="236"/>
    </row>
    <row r="335" spans="1:5">
      <c r="A335" s="236"/>
      <c r="B335" s="236"/>
      <c r="C335" s="236"/>
      <c r="D335" s="236"/>
      <c r="E335" s="236"/>
    </row>
    <row r="336" spans="1:5">
      <c r="A336" s="236"/>
      <c r="B336" s="236"/>
      <c r="C336" s="236"/>
      <c r="D336" s="236"/>
      <c r="E336" s="236"/>
    </row>
    <row r="337" spans="1:5">
      <c r="A337" s="236"/>
      <c r="B337" s="236"/>
      <c r="C337" s="236"/>
      <c r="D337" s="236"/>
      <c r="E337" s="236"/>
    </row>
    <row r="338" spans="1:5">
      <c r="A338" s="236"/>
      <c r="B338" s="236"/>
      <c r="C338" s="236"/>
      <c r="D338" s="236"/>
      <c r="E338" s="236"/>
    </row>
    <row r="339" spans="1:5">
      <c r="A339" s="236"/>
      <c r="B339" s="236"/>
      <c r="C339" s="236"/>
      <c r="D339" s="236"/>
      <c r="E339" s="236"/>
    </row>
    <row r="340" spans="1:5">
      <c r="A340" s="236"/>
      <c r="B340" s="236"/>
      <c r="C340" s="236"/>
      <c r="D340" s="236"/>
      <c r="E340" s="236"/>
    </row>
    <row r="341" spans="1:5">
      <c r="A341" s="236"/>
      <c r="B341" s="236"/>
      <c r="C341" s="236"/>
      <c r="D341" s="236"/>
      <c r="E341" s="236"/>
    </row>
    <row r="342" spans="1:5">
      <c r="A342" s="236"/>
      <c r="B342" s="236"/>
      <c r="C342" s="236"/>
      <c r="D342" s="236"/>
      <c r="E342" s="236"/>
    </row>
    <row r="343" spans="1:5">
      <c r="A343" s="236"/>
      <c r="B343" s="236"/>
      <c r="C343" s="236"/>
      <c r="D343" s="236"/>
      <c r="E343" s="236"/>
    </row>
    <row r="344" spans="1:5">
      <c r="A344" s="236"/>
      <c r="B344" s="236"/>
      <c r="C344" s="236"/>
      <c r="D344" s="236"/>
      <c r="E344" s="236"/>
    </row>
    <row r="345" spans="1:5">
      <c r="A345" s="236"/>
      <c r="B345" s="236"/>
      <c r="C345" s="236"/>
      <c r="D345" s="236"/>
      <c r="E345" s="236"/>
    </row>
    <row r="346" spans="1:5">
      <c r="A346" s="236"/>
      <c r="B346" s="236"/>
      <c r="C346" s="236"/>
      <c r="D346" s="236"/>
      <c r="E346" s="236"/>
    </row>
    <row r="347" spans="1:5">
      <c r="A347" s="236"/>
      <c r="B347" s="236"/>
      <c r="C347" s="236"/>
      <c r="D347" s="236"/>
      <c r="E347" s="236"/>
    </row>
    <row r="348" spans="1:5">
      <c r="A348" s="236"/>
      <c r="B348" s="236"/>
      <c r="C348" s="236"/>
      <c r="D348" s="236"/>
      <c r="E348" s="236"/>
    </row>
    <row r="349" spans="1:5">
      <c r="A349" s="236"/>
      <c r="B349" s="236"/>
      <c r="C349" s="236"/>
      <c r="D349" s="236"/>
      <c r="E349" s="236"/>
    </row>
    <row r="350" spans="1:5">
      <c r="A350" s="236"/>
      <c r="B350" s="236"/>
      <c r="C350" s="236"/>
      <c r="D350" s="236"/>
      <c r="E350" s="236"/>
    </row>
    <row r="351" spans="1:5">
      <c r="A351" s="236"/>
      <c r="B351" s="236"/>
      <c r="C351" s="236"/>
      <c r="D351" s="236"/>
      <c r="E351" s="236"/>
    </row>
    <row r="352" spans="1:5">
      <c r="A352" s="236"/>
      <c r="B352" s="236"/>
      <c r="C352" s="236"/>
      <c r="D352" s="236"/>
      <c r="E352" s="236"/>
    </row>
    <row r="353" spans="1:5">
      <c r="A353" s="236"/>
      <c r="B353" s="236"/>
      <c r="C353" s="236"/>
      <c r="D353" s="236"/>
      <c r="E353" s="236"/>
    </row>
    <row r="354" spans="1:5">
      <c r="A354" s="236"/>
      <c r="B354" s="236"/>
      <c r="C354" s="236"/>
      <c r="D354" s="236"/>
      <c r="E354" s="236"/>
    </row>
    <row r="355" spans="1:5">
      <c r="A355" s="236"/>
      <c r="B355" s="236"/>
      <c r="C355" s="236"/>
      <c r="D355" s="236"/>
      <c r="E355" s="236"/>
    </row>
    <row r="356" spans="1:5">
      <c r="A356" s="236"/>
      <c r="B356" s="236"/>
      <c r="C356" s="236"/>
      <c r="D356" s="236"/>
      <c r="E356" s="236"/>
    </row>
    <row r="357" spans="1:5">
      <c r="A357" s="236"/>
      <c r="B357" s="236"/>
      <c r="C357" s="236"/>
      <c r="D357" s="236"/>
      <c r="E357" s="236"/>
    </row>
    <row r="358" spans="1:5">
      <c r="A358" s="236"/>
      <c r="B358" s="236"/>
      <c r="C358" s="236"/>
      <c r="D358" s="236"/>
      <c r="E358" s="236"/>
    </row>
    <row r="359" spans="1:5">
      <c r="A359" s="236"/>
      <c r="B359" s="236"/>
      <c r="C359" s="236"/>
      <c r="D359" s="236"/>
      <c r="E359" s="236"/>
    </row>
    <row r="360" spans="1:5">
      <c r="A360" s="236"/>
      <c r="B360" s="236"/>
      <c r="C360" s="236"/>
      <c r="D360" s="236"/>
      <c r="E360" s="236"/>
    </row>
    <row r="361" spans="1:5">
      <c r="A361" s="236"/>
      <c r="B361" s="236"/>
      <c r="C361" s="236"/>
      <c r="D361" s="236"/>
      <c r="E361" s="236"/>
    </row>
    <row r="362" spans="1:5">
      <c r="A362" s="236"/>
      <c r="B362" s="236"/>
      <c r="C362" s="236"/>
      <c r="D362" s="236"/>
      <c r="E362" s="236"/>
    </row>
    <row r="363" spans="1:5">
      <c r="A363" s="236"/>
      <c r="B363" s="236"/>
      <c r="C363" s="236"/>
      <c r="D363" s="236"/>
      <c r="E363" s="236"/>
    </row>
    <row r="364" spans="1:5">
      <c r="A364" s="236"/>
      <c r="B364" s="236"/>
      <c r="C364" s="236"/>
      <c r="D364" s="236"/>
      <c r="E364" s="236"/>
    </row>
    <row r="365" spans="1:5">
      <c r="A365" s="236"/>
      <c r="B365" s="236"/>
      <c r="C365" s="236"/>
      <c r="D365" s="236"/>
      <c r="E365" s="236"/>
    </row>
    <row r="366" spans="1:5">
      <c r="A366" s="236"/>
      <c r="B366" s="236"/>
      <c r="C366" s="236"/>
      <c r="D366" s="236"/>
      <c r="E366" s="236"/>
    </row>
    <row r="367" spans="1:5">
      <c r="A367" s="236"/>
      <c r="B367" s="236"/>
      <c r="C367" s="236"/>
      <c r="D367" s="236"/>
      <c r="E367" s="236"/>
    </row>
    <row r="368" spans="1:5">
      <c r="A368" s="236"/>
      <c r="B368" s="236"/>
      <c r="C368" s="236"/>
      <c r="D368" s="236"/>
      <c r="E368" s="236"/>
    </row>
    <row r="369" spans="1:5">
      <c r="A369" s="236"/>
      <c r="B369" s="236"/>
      <c r="C369" s="236"/>
      <c r="D369" s="236"/>
      <c r="E369" s="236"/>
    </row>
    <row r="370" spans="1:5">
      <c r="A370" s="236"/>
      <c r="B370" s="236"/>
      <c r="C370" s="236"/>
      <c r="D370" s="236"/>
      <c r="E370" s="236"/>
    </row>
    <row r="371" spans="1:5">
      <c r="A371" s="236"/>
      <c r="B371" s="236"/>
      <c r="C371" s="236"/>
      <c r="D371" s="236"/>
      <c r="E371" s="236"/>
    </row>
    <row r="372" spans="1:5">
      <c r="A372" s="236"/>
      <c r="B372" s="236"/>
      <c r="C372" s="236"/>
      <c r="D372" s="236"/>
      <c r="E372" s="236"/>
    </row>
    <row r="373" spans="1:5">
      <c r="A373" s="236"/>
      <c r="B373" s="236"/>
      <c r="C373" s="236"/>
      <c r="D373" s="236"/>
      <c r="E373" s="236"/>
    </row>
    <row r="374" spans="1:5">
      <c r="A374" s="236"/>
      <c r="B374" s="236"/>
      <c r="C374" s="236"/>
      <c r="D374" s="236"/>
      <c r="E374" s="236"/>
    </row>
    <row r="375" spans="1:5">
      <c r="A375" s="236"/>
      <c r="B375" s="236"/>
      <c r="C375" s="236"/>
      <c r="D375" s="236"/>
      <c r="E375" s="236"/>
    </row>
    <row r="376" spans="1:5">
      <c r="A376" s="236"/>
      <c r="B376" s="236"/>
      <c r="C376" s="236"/>
      <c r="D376" s="236"/>
      <c r="E376" s="236"/>
    </row>
    <row r="377" spans="1:5">
      <c r="A377" s="236"/>
      <c r="B377" s="236"/>
      <c r="C377" s="236"/>
      <c r="D377" s="236"/>
      <c r="E377" s="236"/>
    </row>
    <row r="378" spans="1:5">
      <c r="A378" s="236"/>
      <c r="B378" s="236"/>
      <c r="C378" s="236"/>
      <c r="D378" s="236"/>
      <c r="E378" s="236"/>
    </row>
    <row r="379" spans="1:5">
      <c r="A379" s="236"/>
      <c r="B379" s="236"/>
      <c r="C379" s="236"/>
      <c r="D379" s="236"/>
      <c r="E379" s="236"/>
    </row>
    <row r="380" spans="1:5">
      <c r="A380" s="236"/>
      <c r="B380" s="236"/>
      <c r="C380" s="236"/>
      <c r="D380" s="236"/>
      <c r="E380" s="236"/>
    </row>
    <row r="381" spans="1:5">
      <c r="A381" s="236"/>
      <c r="B381" s="236"/>
      <c r="C381" s="236"/>
      <c r="D381" s="236"/>
      <c r="E381" s="236"/>
    </row>
    <row r="382" spans="1:5">
      <c r="A382" s="236"/>
      <c r="B382" s="236"/>
      <c r="C382" s="236"/>
      <c r="D382" s="236"/>
      <c r="E382" s="236"/>
    </row>
    <row r="383" spans="1:5">
      <c r="A383" s="236"/>
      <c r="B383" s="236"/>
      <c r="C383" s="236"/>
      <c r="D383" s="236"/>
      <c r="E383" s="236"/>
    </row>
    <row r="384" spans="1:5">
      <c r="A384" s="236"/>
      <c r="B384" s="236"/>
      <c r="C384" s="236"/>
      <c r="D384" s="236"/>
      <c r="E384" s="236"/>
    </row>
    <row r="385" spans="1:5">
      <c r="A385" s="236"/>
      <c r="B385" s="236"/>
      <c r="C385" s="236"/>
      <c r="D385" s="236"/>
      <c r="E385" s="236"/>
    </row>
    <row r="386" spans="1:5">
      <c r="A386" s="236"/>
      <c r="B386" s="236"/>
      <c r="C386" s="236"/>
      <c r="D386" s="236"/>
      <c r="E386" s="236"/>
    </row>
    <row r="387" spans="1:5">
      <c r="A387" s="236"/>
      <c r="B387" s="236"/>
      <c r="C387" s="236"/>
      <c r="D387" s="236"/>
      <c r="E387" s="236"/>
    </row>
    <row r="388" spans="1:5">
      <c r="A388" s="236"/>
      <c r="B388" s="236"/>
      <c r="C388" s="236"/>
      <c r="D388" s="236"/>
      <c r="E388" s="236"/>
    </row>
    <row r="389" spans="1:5">
      <c r="A389" s="236"/>
      <c r="B389" s="236"/>
      <c r="C389" s="236"/>
      <c r="D389" s="236"/>
      <c r="E389" s="236"/>
    </row>
    <row r="390" spans="1:5">
      <c r="A390" s="236"/>
      <c r="B390" s="236"/>
      <c r="C390" s="236"/>
      <c r="D390" s="236"/>
      <c r="E390" s="236"/>
    </row>
    <row r="391" spans="1:5">
      <c r="A391" s="236"/>
      <c r="B391" s="236"/>
      <c r="C391" s="236"/>
      <c r="D391" s="236"/>
      <c r="E391" s="236"/>
    </row>
    <row r="392" spans="1:5">
      <c r="A392" s="236"/>
      <c r="B392" s="236"/>
      <c r="C392" s="236"/>
      <c r="D392" s="236"/>
      <c r="E392" s="236"/>
    </row>
    <row r="393" spans="1:5">
      <c r="A393" s="236"/>
      <c r="B393" s="236"/>
      <c r="C393" s="236"/>
      <c r="D393" s="236"/>
      <c r="E393" s="236"/>
    </row>
    <row r="394" spans="1:5">
      <c r="A394" s="236"/>
      <c r="B394" s="236"/>
      <c r="C394" s="236"/>
      <c r="D394" s="236"/>
      <c r="E394" s="236"/>
    </row>
    <row r="395" spans="1:5">
      <c r="A395" s="236"/>
      <c r="B395" s="236"/>
      <c r="C395" s="236"/>
      <c r="D395" s="236"/>
      <c r="E395" s="236"/>
    </row>
    <row r="396" spans="1:5">
      <c r="A396" s="236"/>
      <c r="B396" s="236"/>
      <c r="C396" s="236"/>
      <c r="D396" s="236"/>
      <c r="E396" s="236"/>
    </row>
    <row r="397" spans="1:5">
      <c r="A397" s="236"/>
      <c r="B397" s="236"/>
      <c r="C397" s="236"/>
      <c r="D397" s="236"/>
      <c r="E397" s="236"/>
    </row>
    <row r="398" spans="1:5">
      <c r="A398" s="236"/>
      <c r="B398" s="236"/>
      <c r="C398" s="236"/>
      <c r="D398" s="236"/>
      <c r="E398" s="236"/>
    </row>
    <row r="399" spans="1:5">
      <c r="A399" s="236"/>
      <c r="B399" s="236"/>
      <c r="C399" s="236"/>
      <c r="D399" s="236"/>
      <c r="E399" s="236"/>
    </row>
    <row r="400" spans="1:5">
      <c r="A400" s="236"/>
      <c r="B400" s="236"/>
      <c r="C400" s="236"/>
      <c r="D400" s="236"/>
      <c r="E400" s="236"/>
    </row>
    <row r="401" spans="1:5">
      <c r="A401" s="236"/>
      <c r="B401" s="236"/>
      <c r="C401" s="236"/>
      <c r="D401" s="236"/>
      <c r="E401" s="236"/>
    </row>
    <row r="402" spans="1:5">
      <c r="A402" s="236"/>
      <c r="B402" s="236"/>
      <c r="C402" s="236"/>
      <c r="D402" s="236"/>
      <c r="E402" s="236"/>
    </row>
    <row r="403" spans="1:5">
      <c r="A403" s="236"/>
      <c r="B403" s="236"/>
      <c r="C403" s="236"/>
      <c r="D403" s="236"/>
      <c r="E403" s="236"/>
    </row>
    <row r="404" spans="1:5">
      <c r="A404" s="236"/>
      <c r="B404" s="236"/>
      <c r="C404" s="236"/>
      <c r="D404" s="236"/>
      <c r="E404" s="236"/>
    </row>
    <row r="405" spans="1:5">
      <c r="A405" s="236"/>
      <c r="B405" s="236"/>
      <c r="C405" s="236"/>
      <c r="D405" s="236"/>
      <c r="E405" s="236"/>
    </row>
    <row r="406" spans="1:5">
      <c r="A406" s="236"/>
      <c r="B406" s="236"/>
      <c r="C406" s="236"/>
      <c r="D406" s="236"/>
      <c r="E406" s="236"/>
    </row>
    <row r="407" spans="1:5">
      <c r="A407" s="236"/>
      <c r="B407" s="236"/>
      <c r="C407" s="236"/>
      <c r="D407" s="236"/>
      <c r="E407" s="236"/>
    </row>
    <row r="408" spans="1:5">
      <c r="A408" s="236"/>
      <c r="B408" s="236"/>
      <c r="C408" s="236"/>
      <c r="D408" s="236"/>
      <c r="E408" s="236"/>
    </row>
    <row r="409" spans="1:5">
      <c r="A409" s="236"/>
      <c r="B409" s="236"/>
      <c r="C409" s="236"/>
      <c r="D409" s="236"/>
      <c r="E409" s="236"/>
    </row>
    <row r="410" spans="1:5">
      <c r="A410" s="236"/>
      <c r="B410" s="236"/>
      <c r="C410" s="236"/>
      <c r="D410" s="236"/>
      <c r="E410" s="236"/>
    </row>
    <row r="411" spans="1:5">
      <c r="A411" s="236"/>
      <c r="B411" s="236"/>
      <c r="C411" s="236"/>
      <c r="D411" s="236"/>
      <c r="E411" s="236"/>
    </row>
    <row r="412" spans="1:5">
      <c r="A412" s="236"/>
      <c r="B412" s="236"/>
      <c r="C412" s="236"/>
      <c r="D412" s="236"/>
      <c r="E412" s="236"/>
    </row>
    <row r="413" spans="1:5">
      <c r="A413" s="236"/>
      <c r="B413" s="236"/>
      <c r="C413" s="236"/>
      <c r="D413" s="236"/>
      <c r="E413" s="236"/>
    </row>
    <row r="414" spans="1:5">
      <c r="A414" s="236"/>
      <c r="B414" s="236"/>
      <c r="C414" s="236"/>
      <c r="D414" s="236"/>
      <c r="E414" s="236"/>
    </row>
    <row r="415" spans="1:5">
      <c r="A415" s="236"/>
      <c r="B415" s="236"/>
      <c r="C415" s="236"/>
      <c r="D415" s="236"/>
      <c r="E415" s="236"/>
    </row>
    <row r="416" spans="1:5">
      <c r="A416" s="236"/>
      <c r="B416" s="236"/>
      <c r="C416" s="236"/>
      <c r="D416" s="236"/>
      <c r="E416" s="236"/>
    </row>
    <row r="417" spans="1:5">
      <c r="A417" s="236"/>
      <c r="B417" s="236"/>
      <c r="C417" s="236"/>
      <c r="D417" s="236"/>
      <c r="E417" s="236"/>
    </row>
    <row r="418" spans="1:5">
      <c r="A418" s="236"/>
      <c r="B418" s="236"/>
      <c r="C418" s="236"/>
      <c r="D418" s="236"/>
      <c r="E418" s="236"/>
    </row>
    <row r="419" spans="1:5">
      <c r="A419" s="236"/>
      <c r="B419" s="236"/>
      <c r="C419" s="236"/>
      <c r="D419" s="236"/>
      <c r="E419" s="236"/>
    </row>
    <row r="420" spans="1:5">
      <c r="A420" s="236"/>
      <c r="B420" s="236"/>
      <c r="C420" s="236"/>
      <c r="D420" s="236"/>
      <c r="E420" s="236"/>
    </row>
    <row r="421" spans="1:5">
      <c r="A421" s="236"/>
      <c r="B421" s="236"/>
      <c r="C421" s="236"/>
      <c r="D421" s="236"/>
      <c r="E421" s="236"/>
    </row>
    <row r="422" spans="1:5">
      <c r="A422" s="236"/>
      <c r="B422" s="236"/>
      <c r="C422" s="236"/>
      <c r="D422" s="236"/>
      <c r="E422" s="236"/>
    </row>
    <row r="423" spans="1:5">
      <c r="A423" s="236"/>
      <c r="B423" s="236"/>
      <c r="C423" s="236"/>
      <c r="D423" s="236"/>
      <c r="E423" s="236"/>
    </row>
    <row r="424" spans="1:5">
      <c r="A424" s="236"/>
      <c r="B424" s="236"/>
      <c r="C424" s="236"/>
      <c r="D424" s="236"/>
      <c r="E424" s="236"/>
    </row>
    <row r="425" spans="1:5">
      <c r="A425" s="236"/>
      <c r="B425" s="236"/>
      <c r="C425" s="236"/>
      <c r="D425" s="236"/>
      <c r="E425" s="236"/>
    </row>
    <row r="426" spans="1:5">
      <c r="A426" s="236"/>
      <c r="B426" s="236"/>
      <c r="C426" s="236"/>
      <c r="D426" s="236"/>
      <c r="E426" s="236"/>
    </row>
    <row r="427" spans="1:5">
      <c r="A427" s="236"/>
      <c r="B427" s="236"/>
      <c r="C427" s="236"/>
      <c r="D427" s="236"/>
      <c r="E427" s="236"/>
    </row>
    <row r="428" spans="1:5">
      <c r="A428" s="236"/>
      <c r="B428" s="236"/>
      <c r="C428" s="236"/>
      <c r="D428" s="236"/>
      <c r="E428" s="236"/>
    </row>
    <row r="429" spans="1:5">
      <c r="A429" s="236"/>
      <c r="B429" s="236"/>
      <c r="C429" s="236"/>
      <c r="D429" s="236"/>
      <c r="E429" s="236"/>
    </row>
    <row r="430" spans="1:5">
      <c r="A430" s="236"/>
      <c r="B430" s="236"/>
      <c r="C430" s="236"/>
      <c r="D430" s="236"/>
      <c r="E430" s="236"/>
    </row>
    <row r="431" spans="1:5">
      <c r="A431" s="236"/>
      <c r="B431" s="236"/>
      <c r="C431" s="236"/>
      <c r="D431" s="236"/>
      <c r="E431" s="236"/>
    </row>
    <row r="432" spans="1:5">
      <c r="A432" s="236"/>
      <c r="B432" s="236"/>
      <c r="C432" s="236"/>
      <c r="D432" s="236"/>
      <c r="E432" s="236"/>
    </row>
    <row r="433" spans="1:5">
      <c r="A433" s="236"/>
      <c r="B433" s="236"/>
      <c r="C433" s="236"/>
      <c r="D433" s="236"/>
      <c r="E433" s="236"/>
    </row>
    <row r="434" spans="1:5">
      <c r="A434" s="236"/>
      <c r="B434" s="236"/>
      <c r="C434" s="236"/>
      <c r="D434" s="236"/>
      <c r="E434" s="236"/>
    </row>
    <row r="435" spans="1:5">
      <c r="A435" s="236"/>
      <c r="B435" s="236"/>
      <c r="C435" s="236"/>
      <c r="D435" s="236"/>
      <c r="E435" s="236"/>
    </row>
    <row r="436" spans="1:5">
      <c r="A436" s="236"/>
      <c r="B436" s="236"/>
      <c r="C436" s="236"/>
      <c r="D436" s="236"/>
      <c r="E436" s="236"/>
    </row>
    <row r="437" spans="1:5">
      <c r="A437" s="236"/>
      <c r="B437" s="236"/>
      <c r="C437" s="236"/>
      <c r="D437" s="236"/>
      <c r="E437" s="236"/>
    </row>
    <row r="438" spans="1:5">
      <c r="A438" s="236"/>
      <c r="B438" s="236"/>
      <c r="C438" s="236"/>
      <c r="D438" s="236"/>
      <c r="E438" s="236"/>
    </row>
    <row r="439" spans="1:5">
      <c r="A439" s="236"/>
      <c r="B439" s="236"/>
      <c r="C439" s="236"/>
      <c r="D439" s="236"/>
      <c r="E439" s="236"/>
    </row>
    <row r="440" spans="1:5">
      <c r="A440" s="236"/>
      <c r="B440" s="236"/>
      <c r="C440" s="236"/>
      <c r="D440" s="236"/>
      <c r="E440" s="236"/>
    </row>
    <row r="441" spans="1:5">
      <c r="A441" s="236"/>
      <c r="B441" s="236"/>
      <c r="C441" s="236"/>
      <c r="D441" s="236"/>
      <c r="E441" s="236"/>
    </row>
    <row r="442" spans="1:5">
      <c r="A442" s="236"/>
      <c r="B442" s="236"/>
      <c r="C442" s="236"/>
      <c r="D442" s="236"/>
      <c r="E442" s="236"/>
    </row>
    <row r="443" spans="1:5">
      <c r="A443" s="236"/>
      <c r="B443" s="236"/>
      <c r="C443" s="236"/>
      <c r="D443" s="236"/>
      <c r="E443" s="236"/>
    </row>
    <row r="444" spans="1:5">
      <c r="A444" s="236"/>
      <c r="B444" s="236"/>
      <c r="C444" s="236"/>
      <c r="D444" s="236"/>
      <c r="E444" s="236"/>
    </row>
    <row r="445" spans="1:5">
      <c r="A445" s="236"/>
      <c r="B445" s="236"/>
      <c r="C445" s="236"/>
      <c r="D445" s="236"/>
      <c r="E445" s="236"/>
    </row>
    <row r="446" spans="1:5">
      <c r="A446" s="236"/>
      <c r="B446" s="236"/>
      <c r="C446" s="236"/>
      <c r="D446" s="236"/>
      <c r="E446" s="236"/>
    </row>
    <row r="447" spans="1:5">
      <c r="A447" s="236"/>
      <c r="B447" s="236"/>
      <c r="C447" s="236"/>
      <c r="D447" s="236"/>
      <c r="E447" s="236"/>
    </row>
    <row r="448" spans="1:5">
      <c r="A448" s="236"/>
      <c r="B448" s="236"/>
      <c r="C448" s="236"/>
      <c r="D448" s="236"/>
      <c r="E448" s="236"/>
    </row>
    <row r="449" spans="1:5">
      <c r="A449" s="236"/>
      <c r="B449" s="236"/>
      <c r="C449" s="236"/>
      <c r="D449" s="236"/>
      <c r="E449" s="236"/>
    </row>
    <row r="450" spans="1:5">
      <c r="A450" s="236"/>
      <c r="B450" s="236"/>
      <c r="C450" s="236"/>
      <c r="D450" s="236"/>
      <c r="E450" s="236"/>
    </row>
    <row r="451" spans="1:5">
      <c r="A451" s="236"/>
      <c r="B451" s="236"/>
      <c r="C451" s="236"/>
      <c r="D451" s="236"/>
      <c r="E451" s="236"/>
    </row>
    <row r="452" spans="1:5">
      <c r="A452" s="236"/>
      <c r="B452" s="236"/>
      <c r="C452" s="236"/>
      <c r="D452" s="236"/>
      <c r="E452" s="236"/>
    </row>
    <row r="453" spans="1:5">
      <c r="A453" s="236"/>
      <c r="B453" s="236"/>
      <c r="C453" s="236"/>
      <c r="D453" s="236"/>
      <c r="E453" s="236"/>
    </row>
    <row r="454" spans="1:5">
      <c r="A454" s="236"/>
      <c r="B454" s="236"/>
      <c r="C454" s="236"/>
      <c r="D454" s="236"/>
      <c r="E454" s="236"/>
    </row>
    <row r="455" spans="1:5">
      <c r="A455" s="236"/>
      <c r="B455" s="236"/>
      <c r="C455" s="236"/>
      <c r="D455" s="236"/>
      <c r="E455" s="236"/>
    </row>
    <row r="456" spans="1:5">
      <c r="A456" s="236"/>
      <c r="B456" s="236"/>
      <c r="C456" s="236"/>
      <c r="D456" s="236"/>
      <c r="E456" s="236"/>
    </row>
    <row r="457" spans="1:5">
      <c r="A457" s="236"/>
      <c r="B457" s="236"/>
      <c r="C457" s="236"/>
      <c r="D457" s="236"/>
      <c r="E457" s="236"/>
    </row>
    <row r="458" spans="1:5">
      <c r="A458" s="236"/>
      <c r="B458" s="236"/>
      <c r="C458" s="236"/>
      <c r="D458" s="236"/>
      <c r="E458" s="236"/>
    </row>
    <row r="459" spans="1:5">
      <c r="A459" s="236"/>
      <c r="B459" s="236"/>
      <c r="C459" s="236"/>
      <c r="D459" s="236"/>
      <c r="E459" s="236"/>
    </row>
    <row r="460" spans="1:5">
      <c r="A460" s="236"/>
      <c r="B460" s="236"/>
      <c r="C460" s="236"/>
      <c r="D460" s="236"/>
      <c r="E460" s="236"/>
    </row>
    <row r="461" spans="1:5">
      <c r="A461" s="236"/>
      <c r="B461" s="236"/>
      <c r="C461" s="236"/>
      <c r="D461" s="236"/>
      <c r="E461" s="236"/>
    </row>
    <row r="462" spans="1:5">
      <c r="A462" s="236"/>
      <c r="B462" s="236"/>
      <c r="C462" s="236"/>
      <c r="D462" s="236"/>
      <c r="E462" s="236"/>
    </row>
    <row r="463" spans="1:5">
      <c r="A463" s="236"/>
      <c r="B463" s="236"/>
      <c r="C463" s="236"/>
      <c r="D463" s="236"/>
      <c r="E463" s="236"/>
    </row>
    <row r="464" spans="1:5">
      <c r="A464" s="236"/>
      <c r="B464" s="236"/>
      <c r="C464" s="236"/>
      <c r="D464" s="236"/>
      <c r="E464" s="236"/>
    </row>
    <row r="465" spans="1:5">
      <c r="A465" s="236"/>
      <c r="B465" s="236"/>
      <c r="C465" s="236"/>
      <c r="D465" s="236"/>
      <c r="E465" s="236"/>
    </row>
    <row r="466" spans="1:5">
      <c r="A466" s="236"/>
      <c r="B466" s="236"/>
      <c r="C466" s="236"/>
      <c r="D466" s="236"/>
      <c r="E466" s="236"/>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K15"/>
  <sheetViews>
    <sheetView showGridLines="0" zoomScale="90" zoomScaleNormal="90" workbookViewId="0">
      <selection activeCell="G1" sqref="G1:G1048576"/>
    </sheetView>
  </sheetViews>
  <sheetFormatPr baseColWidth="10" defaultColWidth="10.44140625" defaultRowHeight="114.75" customHeight="1"/>
  <cols>
    <col min="1" max="1" width="60.88671875" style="255" customWidth="1"/>
    <col min="2" max="2" width="15.88671875" style="266" customWidth="1"/>
    <col min="3" max="5" width="15.88671875" style="255" customWidth="1"/>
    <col min="6" max="6" width="40.88671875" style="255" customWidth="1"/>
    <col min="7" max="7" width="27.44140625" style="255" hidden="1" customWidth="1"/>
    <col min="8" max="16384" width="10.44140625" style="255"/>
  </cols>
  <sheetData>
    <row r="1" spans="1:11" ht="114.75" customHeight="1">
      <c r="A1" s="252"/>
      <c r="B1" s="303" t="s">
        <v>161</v>
      </c>
      <c r="C1" s="303"/>
      <c r="D1" s="303"/>
      <c r="E1" s="303"/>
      <c r="F1" s="253"/>
      <c r="G1" s="254"/>
      <c r="H1" s="253"/>
      <c r="I1" s="254"/>
      <c r="J1" s="254"/>
      <c r="K1" s="254"/>
    </row>
    <row r="2" spans="1:11" ht="42.75" customHeight="1">
      <c r="A2" s="300" t="s">
        <v>162</v>
      </c>
      <c r="B2" s="301"/>
      <c r="C2" s="301"/>
      <c r="D2" s="301"/>
      <c r="E2" s="301"/>
      <c r="F2" s="302"/>
      <c r="G2" s="308" t="s">
        <v>163</v>
      </c>
      <c r="H2" s="254"/>
      <c r="I2" s="254"/>
      <c r="J2" s="254"/>
      <c r="K2" s="254"/>
    </row>
    <row r="3" spans="1:11" ht="26.25" customHeight="1">
      <c r="A3" s="304" t="s">
        <v>164</v>
      </c>
      <c r="B3" s="306" t="s">
        <v>165</v>
      </c>
      <c r="C3" s="306"/>
      <c r="D3" s="306"/>
      <c r="E3" s="307"/>
      <c r="F3" s="256" t="s">
        <v>166</v>
      </c>
      <c r="G3" s="309"/>
      <c r="H3" s="254"/>
      <c r="I3" s="254"/>
      <c r="J3" s="254"/>
      <c r="K3" s="254"/>
    </row>
    <row r="4" spans="1:11" ht="26.25" customHeight="1">
      <c r="A4" s="305"/>
      <c r="B4" s="257" t="s">
        <v>167</v>
      </c>
      <c r="C4" s="257" t="s">
        <v>168</v>
      </c>
      <c r="D4" s="257" t="s">
        <v>169</v>
      </c>
      <c r="E4" s="257" t="s">
        <v>170</v>
      </c>
      <c r="F4" s="258" t="s">
        <v>45</v>
      </c>
      <c r="G4" s="310"/>
      <c r="H4" s="254"/>
      <c r="I4" s="254"/>
      <c r="J4" s="254"/>
      <c r="K4" s="254"/>
    </row>
    <row r="5" spans="1:11" ht="48" customHeight="1">
      <c r="A5" s="259" t="s">
        <v>171</v>
      </c>
      <c r="B5" s="260" t="s">
        <v>45</v>
      </c>
      <c r="C5" s="261" t="s">
        <v>45</v>
      </c>
      <c r="D5" s="261">
        <v>8.9</v>
      </c>
      <c r="E5" s="261">
        <v>13.16</v>
      </c>
      <c r="F5" s="262" t="s">
        <v>172</v>
      </c>
      <c r="G5" s="262" t="s">
        <v>173</v>
      </c>
      <c r="H5" s="254"/>
      <c r="I5" s="254"/>
      <c r="J5" s="254"/>
      <c r="K5" s="254"/>
    </row>
    <row r="6" spans="1:11" ht="48" customHeight="1">
      <c r="A6" s="263" t="s">
        <v>174</v>
      </c>
      <c r="B6" s="260" t="s">
        <v>45</v>
      </c>
      <c r="C6" s="261" t="s">
        <v>45</v>
      </c>
      <c r="D6" s="261">
        <v>11</v>
      </c>
      <c r="E6" s="261" t="s">
        <v>175</v>
      </c>
      <c r="F6" s="262" t="s">
        <v>172</v>
      </c>
      <c r="G6" s="262" t="s">
        <v>176</v>
      </c>
      <c r="H6" s="254"/>
      <c r="I6" s="254"/>
      <c r="J6" s="254"/>
      <c r="K6" s="254"/>
    </row>
    <row r="7" spans="1:11" ht="48" customHeight="1">
      <c r="A7" s="263" t="s">
        <v>177</v>
      </c>
      <c r="B7" s="264" t="s">
        <v>45</v>
      </c>
      <c r="C7" s="262" t="s">
        <v>45</v>
      </c>
      <c r="D7" s="262">
        <v>1</v>
      </c>
      <c r="E7" s="262" t="s">
        <v>178</v>
      </c>
      <c r="F7" s="262" t="s">
        <v>172</v>
      </c>
      <c r="G7" s="262" t="s">
        <v>179</v>
      </c>
      <c r="H7" s="254"/>
      <c r="I7" s="254"/>
      <c r="J7" s="254"/>
      <c r="K7" s="254"/>
    </row>
    <row r="8" spans="1:11" ht="48" customHeight="1">
      <c r="A8" s="259" t="s">
        <v>180</v>
      </c>
      <c r="B8" s="264">
        <v>16</v>
      </c>
      <c r="C8" s="262">
        <v>3.4</v>
      </c>
      <c r="D8" s="262" t="s">
        <v>181</v>
      </c>
      <c r="E8" s="262" t="s">
        <v>182</v>
      </c>
      <c r="F8" s="262" t="s">
        <v>172</v>
      </c>
      <c r="G8" s="262" t="s">
        <v>183</v>
      </c>
      <c r="H8" s="254"/>
      <c r="I8" s="254"/>
      <c r="J8" s="254"/>
      <c r="K8" s="254"/>
    </row>
    <row r="9" spans="1:11" ht="48" customHeight="1">
      <c r="A9" s="259" t="s">
        <v>184</v>
      </c>
      <c r="B9" s="264" t="s">
        <v>185</v>
      </c>
      <c r="C9" s="264">
        <v>7</v>
      </c>
      <c r="D9" s="261" t="s">
        <v>186</v>
      </c>
      <c r="E9" s="261" t="s">
        <v>187</v>
      </c>
      <c r="F9" s="262" t="s">
        <v>172</v>
      </c>
      <c r="G9" s="262" t="s">
        <v>188</v>
      </c>
      <c r="H9" s="254"/>
      <c r="I9" s="254"/>
      <c r="J9" s="254"/>
      <c r="K9" s="254"/>
    </row>
    <row r="10" spans="1:11" ht="48" customHeight="1">
      <c r="A10" s="263" t="s">
        <v>189</v>
      </c>
      <c r="B10" s="260" t="s">
        <v>45</v>
      </c>
      <c r="C10" s="261" t="s">
        <v>45</v>
      </c>
      <c r="D10" s="261" t="s">
        <v>190</v>
      </c>
      <c r="E10" s="261">
        <v>28</v>
      </c>
      <c r="F10" s="262" t="s">
        <v>172</v>
      </c>
      <c r="G10" s="262">
        <v>192</v>
      </c>
      <c r="H10" s="254"/>
      <c r="I10" s="254"/>
      <c r="J10" s="254"/>
      <c r="K10" s="254"/>
    </row>
    <row r="11" spans="1:11" ht="48" customHeight="1">
      <c r="A11" s="263" t="s">
        <v>191</v>
      </c>
      <c r="B11" s="264" t="s">
        <v>45</v>
      </c>
      <c r="C11" s="262" t="s">
        <v>45</v>
      </c>
      <c r="D11" s="262" t="s">
        <v>192</v>
      </c>
      <c r="E11" s="262">
        <v>20.21</v>
      </c>
      <c r="F11" s="265" t="s">
        <v>172</v>
      </c>
      <c r="G11" s="262" t="s">
        <v>193</v>
      </c>
      <c r="H11" s="254"/>
      <c r="I11" s="254"/>
      <c r="J11" s="254"/>
      <c r="K11" s="254"/>
    </row>
    <row r="12" spans="1:11" ht="48" customHeight="1">
      <c r="A12" s="263" t="s">
        <v>194</v>
      </c>
      <c r="B12" s="264" t="s">
        <v>45</v>
      </c>
      <c r="C12" s="262" t="s">
        <v>45</v>
      </c>
      <c r="D12" s="261" t="s">
        <v>195</v>
      </c>
      <c r="E12" s="262" t="s">
        <v>196</v>
      </c>
      <c r="F12" s="265" t="s">
        <v>172</v>
      </c>
      <c r="G12" s="262" t="s">
        <v>176</v>
      </c>
      <c r="H12" s="254"/>
      <c r="I12" s="254"/>
      <c r="J12" s="254"/>
      <c r="K12" s="254"/>
    </row>
    <row r="13" spans="1:11" ht="48" customHeight="1">
      <c r="A13" s="263" t="s">
        <v>197</v>
      </c>
      <c r="B13" s="264">
        <v>2.17</v>
      </c>
      <c r="C13" s="262">
        <v>8</v>
      </c>
      <c r="D13" s="262">
        <v>1</v>
      </c>
      <c r="E13" s="262" t="s">
        <v>198</v>
      </c>
      <c r="F13" s="265" t="s">
        <v>199</v>
      </c>
      <c r="G13" s="262" t="s">
        <v>45</v>
      </c>
      <c r="H13" s="254"/>
      <c r="I13" s="254"/>
      <c r="J13" s="254"/>
      <c r="K13" s="254"/>
    </row>
    <row r="14" spans="1:11" ht="48" customHeight="1"/>
    <row r="15" spans="1:11" ht="48" customHeight="1"/>
  </sheetData>
  <mergeCells count="5">
    <mergeCell ref="A2:F2"/>
    <mergeCell ref="B1:E1"/>
    <mergeCell ref="A3:A4"/>
    <mergeCell ref="B3:E3"/>
    <mergeCell ref="G2:G4"/>
  </mergeCell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4140625" defaultRowHeight="13.8"/>
  <cols>
    <col min="1" max="1" width="2.6640625" style="16" customWidth="1"/>
    <col min="2" max="2" width="24.6640625" style="16" customWidth="1"/>
    <col min="3" max="3" width="11.33203125" style="47" customWidth="1"/>
    <col min="4" max="4" width="19.33203125" style="47" customWidth="1"/>
    <col min="5" max="5" width="7.5546875" style="16" customWidth="1"/>
    <col min="6" max="6" width="24.6640625" style="16" customWidth="1"/>
    <col min="7" max="7" width="79.109375" style="16" customWidth="1"/>
    <col min="8" max="8" width="11.44140625" style="16"/>
    <col min="9" max="9" width="32" style="16" customWidth="1"/>
    <col min="10" max="16384" width="11.44140625" style="16"/>
  </cols>
  <sheetData>
    <row r="1" spans="2:9" ht="14.4" thickBot="1"/>
    <row r="2" spans="2:9" ht="17.399999999999999">
      <c r="B2" s="351" t="s">
        <v>200</v>
      </c>
      <c r="C2" s="352"/>
      <c r="D2" s="352"/>
      <c r="E2" s="352"/>
      <c r="F2" s="352"/>
      <c r="G2" s="353"/>
    </row>
    <row r="3" spans="2:9">
      <c r="B3" s="354" t="s">
        <v>201</v>
      </c>
      <c r="C3" s="355"/>
      <c r="D3" s="356"/>
      <c r="E3" s="356"/>
      <c r="F3" s="356"/>
      <c r="G3" s="357"/>
    </row>
    <row r="4" spans="2:9" ht="88.5" customHeight="1">
      <c r="B4" s="358" t="s">
        <v>202</v>
      </c>
      <c r="C4" s="359"/>
      <c r="D4" s="359"/>
      <c r="E4" s="359"/>
      <c r="F4" s="359"/>
      <c r="G4" s="360"/>
    </row>
    <row r="5" spans="2:9">
      <c r="B5" s="118"/>
      <c r="C5" s="133"/>
      <c r="D5" s="134"/>
      <c r="E5" s="135"/>
      <c r="F5" s="135"/>
      <c r="G5" s="135"/>
    </row>
    <row r="6" spans="2:9" ht="16.5" customHeight="1">
      <c r="B6" s="361" t="s">
        <v>203</v>
      </c>
      <c r="C6" s="362"/>
      <c r="D6" s="362"/>
      <c r="E6" s="362"/>
      <c r="F6" s="362"/>
      <c r="G6" s="363"/>
    </row>
    <row r="7" spans="2:9" ht="76.5" customHeight="1">
      <c r="B7" s="361"/>
      <c r="C7" s="362"/>
      <c r="D7" s="362"/>
      <c r="E7" s="362"/>
      <c r="F7" s="362"/>
      <c r="G7" s="363"/>
    </row>
    <row r="8" spans="2:9" ht="14.4" thickBot="1">
      <c r="B8" s="136"/>
      <c r="C8" s="137"/>
      <c r="D8" s="137"/>
      <c r="E8" s="138"/>
      <c r="F8" s="139"/>
      <c r="G8" s="139"/>
    </row>
    <row r="9" spans="2:9">
      <c r="B9" s="140"/>
      <c r="C9" s="141" t="s">
        <v>204</v>
      </c>
      <c r="D9" s="364" t="s">
        <v>205</v>
      </c>
      <c r="E9" s="365"/>
      <c r="F9" s="366" t="s">
        <v>206</v>
      </c>
      <c r="G9" s="367"/>
    </row>
    <row r="10" spans="2:9" ht="15" customHeight="1">
      <c r="B10" s="142"/>
      <c r="C10" s="120">
        <v>5</v>
      </c>
      <c r="D10" s="349" t="s">
        <v>207</v>
      </c>
      <c r="E10" s="350"/>
      <c r="F10" s="343" t="s">
        <v>208</v>
      </c>
      <c r="G10" s="340"/>
      <c r="H10" s="312"/>
      <c r="I10" s="312"/>
    </row>
    <row r="11" spans="2:9">
      <c r="B11" s="142"/>
      <c r="C11" s="120">
        <v>5</v>
      </c>
      <c r="D11" s="349" t="s">
        <v>209</v>
      </c>
      <c r="E11" s="350"/>
      <c r="F11" s="343" t="s">
        <v>210</v>
      </c>
      <c r="G11" s="340"/>
      <c r="H11" s="312"/>
      <c r="I11" s="312"/>
    </row>
    <row r="12" spans="2:9">
      <c r="B12" s="142"/>
      <c r="C12" s="120">
        <v>5</v>
      </c>
      <c r="D12" s="349" t="s">
        <v>211</v>
      </c>
      <c r="E12" s="350"/>
      <c r="F12" s="343" t="s">
        <v>212</v>
      </c>
      <c r="G12" s="340"/>
      <c r="H12" s="312"/>
      <c r="I12" s="312"/>
    </row>
    <row r="13" spans="2:9" ht="27.75" customHeight="1">
      <c r="B13" s="142"/>
      <c r="C13" s="120">
        <v>5</v>
      </c>
      <c r="D13" s="349" t="s">
        <v>213</v>
      </c>
      <c r="E13" s="350"/>
      <c r="F13" s="343" t="s">
        <v>214</v>
      </c>
      <c r="G13" s="340"/>
      <c r="H13" s="312"/>
      <c r="I13" s="312"/>
    </row>
    <row r="14" spans="2:9">
      <c r="B14" s="142"/>
      <c r="C14" s="120">
        <v>5</v>
      </c>
      <c r="D14" s="349" t="s">
        <v>215</v>
      </c>
      <c r="E14" s="350"/>
      <c r="F14" s="343" t="s">
        <v>216</v>
      </c>
      <c r="G14" s="340"/>
      <c r="H14" s="312"/>
      <c r="I14" s="312"/>
    </row>
    <row r="15" spans="2:9" ht="41.25" customHeight="1">
      <c r="B15" s="142"/>
      <c r="C15" s="120">
        <v>5</v>
      </c>
      <c r="D15" s="349" t="s">
        <v>217</v>
      </c>
      <c r="E15" s="350"/>
      <c r="F15" s="343" t="s">
        <v>218</v>
      </c>
      <c r="G15" s="340"/>
      <c r="H15" s="312"/>
      <c r="I15" s="312"/>
    </row>
    <row r="16" spans="2:9" ht="41.25" customHeight="1">
      <c r="B16" s="142"/>
      <c r="C16" s="120">
        <v>5</v>
      </c>
      <c r="D16" s="344" t="s">
        <v>219</v>
      </c>
      <c r="E16" s="345"/>
      <c r="F16" s="343" t="s">
        <v>220</v>
      </c>
      <c r="G16" s="340"/>
      <c r="H16" s="312"/>
      <c r="I16" s="312"/>
    </row>
    <row r="17" spans="2:9" ht="51.75" customHeight="1">
      <c r="B17" s="142"/>
      <c r="C17" s="120">
        <v>5</v>
      </c>
      <c r="D17" s="345" t="s">
        <v>221</v>
      </c>
      <c r="E17" s="348"/>
      <c r="F17" s="343" t="s">
        <v>222</v>
      </c>
      <c r="G17" s="340"/>
      <c r="H17" s="312"/>
      <c r="I17" s="312"/>
    </row>
    <row r="18" spans="2:9" ht="51.75" customHeight="1">
      <c r="B18" s="142"/>
      <c r="C18" s="120">
        <v>5</v>
      </c>
      <c r="D18" s="344" t="s">
        <v>223</v>
      </c>
      <c r="E18" s="345"/>
      <c r="F18" s="343" t="s">
        <v>224</v>
      </c>
      <c r="G18" s="340"/>
      <c r="H18" s="312"/>
      <c r="I18" s="312"/>
    </row>
    <row r="19" spans="2:9" ht="51.75" customHeight="1">
      <c r="B19" s="142"/>
      <c r="C19" s="120">
        <v>5</v>
      </c>
      <c r="D19" s="125" t="s">
        <v>225</v>
      </c>
      <c r="E19" s="126"/>
      <c r="F19" s="343" t="s">
        <v>226</v>
      </c>
      <c r="G19" s="340"/>
      <c r="H19" s="312"/>
      <c r="I19" s="312"/>
    </row>
    <row r="20" spans="2:9" ht="51.75" customHeight="1">
      <c r="B20" s="142"/>
      <c r="C20" s="120">
        <v>5</v>
      </c>
      <c r="D20" s="125" t="s">
        <v>227</v>
      </c>
      <c r="E20" s="126"/>
      <c r="F20" s="343" t="s">
        <v>228</v>
      </c>
      <c r="G20" s="340"/>
      <c r="H20" s="312"/>
      <c r="I20" s="312"/>
    </row>
    <row r="21" spans="2:9" ht="66.75" customHeight="1">
      <c r="B21" s="142"/>
      <c r="C21" s="120">
        <v>5</v>
      </c>
      <c r="D21" s="344" t="s">
        <v>229</v>
      </c>
      <c r="E21" s="345"/>
      <c r="F21" s="343" t="s">
        <v>230</v>
      </c>
      <c r="G21" s="340"/>
      <c r="H21" s="312"/>
      <c r="I21" s="312"/>
    </row>
    <row r="22" spans="2:9" ht="36" customHeight="1">
      <c r="B22" s="142"/>
      <c r="C22" s="120">
        <v>5</v>
      </c>
      <c r="D22" s="346" t="s">
        <v>231</v>
      </c>
      <c r="E22" s="347"/>
      <c r="F22" s="343" t="s">
        <v>232</v>
      </c>
      <c r="G22" s="340"/>
      <c r="H22" s="313"/>
      <c r="I22" s="313"/>
    </row>
    <row r="23" spans="2:9" ht="26.25" customHeight="1">
      <c r="B23" s="142"/>
      <c r="C23" s="120">
        <v>5</v>
      </c>
      <c r="D23" s="338" t="s">
        <v>233</v>
      </c>
      <c r="E23" s="338"/>
      <c r="F23" s="339" t="s">
        <v>234</v>
      </c>
      <c r="G23" s="340"/>
      <c r="H23" s="312"/>
      <c r="I23" s="312"/>
    </row>
    <row r="24" spans="2:9" ht="26.25" customHeight="1">
      <c r="B24" s="142"/>
      <c r="C24" s="120">
        <v>5</v>
      </c>
      <c r="D24" s="338" t="s">
        <v>235</v>
      </c>
      <c r="E24" s="338"/>
      <c r="F24" s="339" t="s">
        <v>236</v>
      </c>
      <c r="G24" s="340"/>
      <c r="H24" s="312"/>
      <c r="I24" s="312"/>
    </row>
    <row r="25" spans="2:9" ht="26.25" customHeight="1">
      <c r="B25" s="142"/>
      <c r="C25" s="120">
        <v>5</v>
      </c>
      <c r="D25" s="341" t="s">
        <v>237</v>
      </c>
      <c r="E25" s="342"/>
      <c r="F25" s="339" t="s">
        <v>238</v>
      </c>
      <c r="G25" s="340"/>
      <c r="H25" s="312"/>
      <c r="I25" s="312"/>
    </row>
    <row r="26" spans="2:9" ht="27" customHeight="1">
      <c r="B26" s="143"/>
      <c r="C26" s="329" t="s">
        <v>239</v>
      </c>
      <c r="D26" s="330"/>
      <c r="E26" s="330"/>
      <c r="F26" s="330"/>
      <c r="G26" s="331"/>
    </row>
    <row r="27" spans="2:9" ht="27" customHeight="1">
      <c r="B27" s="332" t="s">
        <v>240</v>
      </c>
      <c r="C27" s="333"/>
      <c r="D27" s="333"/>
      <c r="E27" s="333"/>
      <c r="F27" s="333"/>
      <c r="G27" s="334"/>
    </row>
    <row r="28" spans="2:9" ht="10.5" customHeight="1">
      <c r="B28" s="144"/>
      <c r="D28" s="145"/>
      <c r="E28" s="146"/>
      <c r="F28" s="147"/>
      <c r="G28" s="147"/>
    </row>
    <row r="29" spans="2:9">
      <c r="B29" s="144"/>
      <c r="C29" s="148"/>
      <c r="D29" s="335" t="s">
        <v>205</v>
      </c>
      <c r="E29" s="335"/>
      <c r="F29" s="336" t="s">
        <v>206</v>
      </c>
      <c r="G29" s="337"/>
    </row>
    <row r="30" spans="2:9">
      <c r="B30" s="144"/>
      <c r="D30" s="320" t="s">
        <v>207</v>
      </c>
      <c r="E30" s="320"/>
      <c r="F30" s="321" t="s">
        <v>241</v>
      </c>
      <c r="G30" s="322"/>
      <c r="H30" s="312"/>
      <c r="I30" s="312"/>
    </row>
    <row r="31" spans="2:9">
      <c r="B31" s="144"/>
      <c r="D31" s="320" t="s">
        <v>209</v>
      </c>
      <c r="E31" s="320"/>
      <c r="F31" s="321" t="s">
        <v>242</v>
      </c>
      <c r="G31" s="322"/>
      <c r="H31" s="312"/>
      <c r="I31" s="312"/>
    </row>
    <row r="32" spans="2:9">
      <c r="B32" s="144"/>
      <c r="D32" s="320" t="s">
        <v>211</v>
      </c>
      <c r="E32" s="320"/>
      <c r="F32" s="321" t="s">
        <v>243</v>
      </c>
      <c r="G32" s="322"/>
      <c r="H32" s="312"/>
      <c r="I32" s="312"/>
    </row>
    <row r="33" spans="2:9">
      <c r="B33" s="144"/>
      <c r="D33" s="320" t="s">
        <v>213</v>
      </c>
      <c r="E33" s="320"/>
      <c r="F33" s="321" t="s">
        <v>244</v>
      </c>
      <c r="G33" s="322"/>
      <c r="H33" s="312"/>
      <c r="I33" s="312"/>
    </row>
    <row r="34" spans="2:9">
      <c r="B34" s="144"/>
      <c r="D34" s="320" t="s">
        <v>215</v>
      </c>
      <c r="E34" s="320"/>
      <c r="F34" s="321" t="s">
        <v>245</v>
      </c>
      <c r="G34" s="322"/>
      <c r="H34" s="312"/>
      <c r="I34" s="312"/>
    </row>
    <row r="35" spans="2:9" ht="40.950000000000003" customHeight="1">
      <c r="B35" s="144"/>
      <c r="D35" s="320" t="s">
        <v>246</v>
      </c>
      <c r="E35" s="320"/>
      <c r="F35" s="321" t="s">
        <v>247</v>
      </c>
      <c r="G35" s="322"/>
      <c r="H35" s="312"/>
      <c r="I35" s="312"/>
    </row>
    <row r="36" spans="2:9" ht="42" customHeight="1">
      <c r="B36" s="119"/>
      <c r="C36" s="149"/>
      <c r="D36" s="320" t="s">
        <v>248</v>
      </c>
      <c r="E36" s="320"/>
      <c r="F36" s="321" t="s">
        <v>249</v>
      </c>
      <c r="G36" s="322"/>
      <c r="H36" s="311"/>
      <c r="I36" s="311"/>
    </row>
    <row r="37" spans="2:9" ht="30.75" customHeight="1">
      <c r="B37" s="119"/>
      <c r="C37" s="149"/>
      <c r="D37" s="320" t="s">
        <v>250</v>
      </c>
      <c r="E37" s="320"/>
      <c r="F37" s="323" t="s">
        <v>251</v>
      </c>
      <c r="G37" s="324"/>
      <c r="H37" s="311"/>
      <c r="I37" s="311"/>
    </row>
    <row r="38" spans="2:9" ht="33" customHeight="1">
      <c r="B38" s="119"/>
      <c r="C38" s="149"/>
      <c r="D38" s="320" t="s">
        <v>252</v>
      </c>
      <c r="E38" s="320"/>
      <c r="F38" s="323" t="s">
        <v>251</v>
      </c>
      <c r="G38" s="324"/>
      <c r="H38" s="311"/>
      <c r="I38" s="311"/>
    </row>
    <row r="39" spans="2:9" ht="30" customHeight="1">
      <c r="B39" s="119"/>
      <c r="C39" s="149"/>
      <c r="D39" s="320" t="s">
        <v>253</v>
      </c>
      <c r="E39" s="320"/>
      <c r="F39" s="323" t="s">
        <v>251</v>
      </c>
      <c r="G39" s="324"/>
      <c r="H39" s="311"/>
      <c r="I39" s="311"/>
    </row>
    <row r="40" spans="2:9" ht="30" customHeight="1">
      <c r="B40" s="119"/>
      <c r="C40" s="149"/>
      <c r="D40" s="320" t="s">
        <v>254</v>
      </c>
      <c r="E40" s="320"/>
      <c r="F40" s="323" t="s">
        <v>251</v>
      </c>
      <c r="G40" s="324"/>
      <c r="H40" s="311"/>
      <c r="I40" s="311"/>
    </row>
    <row r="41" spans="2:9" ht="30" customHeight="1">
      <c r="B41" s="119"/>
      <c r="C41" s="149"/>
      <c r="D41" s="325" t="s">
        <v>255</v>
      </c>
      <c r="E41" s="326"/>
      <c r="F41" s="321" t="s">
        <v>256</v>
      </c>
      <c r="G41" s="322"/>
      <c r="H41" s="311"/>
      <c r="I41" s="311"/>
    </row>
    <row r="42" spans="2:9" ht="35.25" customHeight="1">
      <c r="B42" s="119"/>
      <c r="C42" s="149"/>
      <c r="D42" s="320" t="s">
        <v>257</v>
      </c>
      <c r="E42" s="320"/>
      <c r="F42" s="321" t="s">
        <v>258</v>
      </c>
      <c r="G42" s="322"/>
      <c r="H42" s="311"/>
      <c r="I42" s="311"/>
    </row>
    <row r="43" spans="2:9" ht="31.5" customHeight="1">
      <c r="B43" s="119"/>
      <c r="C43" s="149"/>
      <c r="D43" s="320" t="s">
        <v>250</v>
      </c>
      <c r="E43" s="320"/>
      <c r="F43" s="323" t="s">
        <v>251</v>
      </c>
      <c r="G43" s="324"/>
      <c r="H43" s="311"/>
      <c r="I43" s="311"/>
    </row>
    <row r="44" spans="2:9" ht="35.25" customHeight="1">
      <c r="B44" s="119"/>
      <c r="C44" s="149"/>
      <c r="D44" s="320" t="s">
        <v>259</v>
      </c>
      <c r="E44" s="320"/>
      <c r="F44" s="323" t="s">
        <v>251</v>
      </c>
      <c r="G44" s="324"/>
      <c r="H44" s="311"/>
      <c r="I44" s="311"/>
    </row>
    <row r="45" spans="2:9" ht="57" customHeight="1">
      <c r="B45" s="119"/>
      <c r="C45" s="149"/>
      <c r="D45" s="320" t="s">
        <v>254</v>
      </c>
      <c r="E45" s="320"/>
      <c r="F45" s="323" t="s">
        <v>251</v>
      </c>
      <c r="G45" s="324"/>
      <c r="H45" s="311"/>
      <c r="I45" s="311"/>
    </row>
    <row r="46" spans="2:9" ht="32.25" customHeight="1">
      <c r="B46" s="119"/>
      <c r="C46" s="149"/>
      <c r="D46" s="320" t="s">
        <v>252</v>
      </c>
      <c r="E46" s="320"/>
      <c r="F46" s="323" t="s">
        <v>251</v>
      </c>
      <c r="G46" s="324"/>
      <c r="H46" s="311"/>
      <c r="I46" s="311"/>
    </row>
    <row r="47" spans="2:9" ht="32.25" customHeight="1">
      <c r="B47" s="119"/>
      <c r="C47" s="149"/>
      <c r="D47" s="325" t="s">
        <v>260</v>
      </c>
      <c r="E47" s="326"/>
      <c r="F47" s="327" t="s">
        <v>261</v>
      </c>
      <c r="G47" s="328"/>
      <c r="H47" s="311"/>
      <c r="I47" s="311"/>
    </row>
    <row r="48" spans="2:9" ht="32.25" customHeight="1">
      <c r="B48" s="119"/>
      <c r="C48" s="149"/>
      <c r="D48" s="320" t="s">
        <v>262</v>
      </c>
      <c r="E48" s="320"/>
      <c r="F48" s="321" t="s">
        <v>263</v>
      </c>
      <c r="G48" s="322"/>
      <c r="H48" s="311"/>
      <c r="I48" s="311"/>
    </row>
    <row r="49" spans="2:9" ht="32.25" customHeight="1">
      <c r="B49" s="119"/>
      <c r="C49" s="149"/>
      <c r="D49" s="320" t="s">
        <v>264</v>
      </c>
      <c r="E49" s="320"/>
      <c r="F49" s="321" t="s">
        <v>265</v>
      </c>
      <c r="G49" s="322"/>
      <c r="H49" s="311"/>
      <c r="I49" s="311"/>
    </row>
    <row r="50" spans="2:9" ht="32.25" customHeight="1">
      <c r="B50" s="119"/>
      <c r="C50" s="149"/>
      <c r="D50" s="320" t="s">
        <v>266</v>
      </c>
      <c r="E50" s="320"/>
      <c r="F50" s="321" t="s">
        <v>267</v>
      </c>
      <c r="G50" s="322"/>
      <c r="H50" s="311"/>
      <c r="I50" s="311"/>
    </row>
    <row r="51" spans="2:9" ht="32.25" customHeight="1">
      <c r="B51" s="119"/>
      <c r="C51" s="149"/>
      <c r="D51" s="145"/>
      <c r="E51" s="145"/>
      <c r="F51" s="147"/>
      <c r="G51" s="147"/>
      <c r="H51" s="311"/>
      <c r="I51" s="311"/>
    </row>
    <row r="52" spans="2:9" ht="32.25" customHeight="1">
      <c r="B52" s="119"/>
      <c r="C52" s="149"/>
      <c r="D52" s="145"/>
      <c r="E52" s="145"/>
      <c r="F52" s="147"/>
      <c r="G52" s="147"/>
    </row>
    <row r="53" spans="2:9" ht="32.25" customHeight="1">
      <c r="B53" s="119"/>
      <c r="C53" s="149"/>
      <c r="D53" s="145"/>
      <c r="E53" s="145"/>
      <c r="F53" s="147"/>
      <c r="G53" s="147"/>
    </row>
    <row r="54" spans="2:9" ht="21.75" customHeight="1">
      <c r="B54" s="314" t="s">
        <v>268</v>
      </c>
      <c r="C54" s="315"/>
      <c r="D54" s="315"/>
      <c r="E54" s="315"/>
      <c r="F54" s="315"/>
      <c r="G54" s="316"/>
    </row>
    <row r="55" spans="2:9" ht="21.75" customHeight="1">
      <c r="B55" s="314" t="s">
        <v>269</v>
      </c>
      <c r="C55" s="315"/>
      <c r="D55" s="315"/>
      <c r="E55" s="315"/>
      <c r="F55" s="315"/>
      <c r="G55" s="316"/>
    </row>
    <row r="56" spans="2:9" ht="20.25" customHeight="1">
      <c r="B56" s="314" t="s">
        <v>270</v>
      </c>
      <c r="C56" s="315"/>
      <c r="D56" s="315"/>
      <c r="E56" s="315"/>
      <c r="F56" s="315"/>
      <c r="G56" s="316"/>
    </row>
    <row r="57" spans="2:9" ht="20.25" customHeight="1">
      <c r="B57" s="314" t="s">
        <v>271</v>
      </c>
      <c r="C57" s="315"/>
      <c r="D57" s="315"/>
      <c r="E57" s="315"/>
      <c r="F57" s="315"/>
      <c r="G57" s="316"/>
    </row>
    <row r="58" spans="2:9" ht="18" customHeight="1" thickBot="1">
      <c r="B58" s="317" t="s">
        <v>272</v>
      </c>
      <c r="C58" s="318"/>
      <c r="D58" s="318"/>
      <c r="E58" s="318"/>
      <c r="F58" s="318"/>
      <c r="G58" s="319"/>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79"/>
  <sheetViews>
    <sheetView showGridLines="0" topLeftCell="A16" zoomScale="70" zoomScaleNormal="70" zoomScalePageLayoutView="50" workbookViewId="0">
      <selection activeCell="B30" sqref="B30:B39"/>
    </sheetView>
  </sheetViews>
  <sheetFormatPr baseColWidth="10" defaultColWidth="11.44140625" defaultRowHeight="14.4"/>
  <cols>
    <col min="1" max="1" width="5" bestFit="1" customWidth="1"/>
    <col min="2" max="2" width="36.6640625" customWidth="1"/>
    <col min="3" max="3" width="35.6640625" customWidth="1"/>
    <col min="4" max="4" width="52.5546875" style="132" customWidth="1"/>
    <col min="5" max="5" width="27.44140625" customWidth="1"/>
    <col min="6" max="6" width="26.33203125" customWidth="1"/>
    <col min="7" max="7" width="17.33203125" bestFit="1" customWidth="1"/>
    <col min="8" max="8" width="26.33203125" customWidth="1"/>
    <col min="9" max="9" width="37.33203125" customWidth="1"/>
    <col min="10" max="10" width="33.33203125" customWidth="1"/>
    <col min="11" max="11" width="25.5546875" customWidth="1"/>
    <col min="12" max="12" width="19.109375" hidden="1" customWidth="1"/>
    <col min="13" max="13" width="25.5546875" customWidth="1"/>
    <col min="14" max="14" width="26.33203125" customWidth="1"/>
    <col min="15" max="15" width="18" hidden="1" customWidth="1"/>
    <col min="16" max="257" width="11.44140625" style="17"/>
    <col min="258" max="16384" width="11.44140625" style="22"/>
  </cols>
  <sheetData>
    <row r="1" spans="1:257" s="19" customFormat="1" ht="28.2">
      <c r="A1" s="403"/>
      <c r="B1" s="404"/>
      <c r="C1" s="404"/>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8.2">
      <c r="A2" s="405"/>
      <c r="B2" s="406"/>
      <c r="C2" s="406"/>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8.2">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07" t="s">
        <v>273</v>
      </c>
      <c r="B4" s="407"/>
      <c r="C4" s="407"/>
      <c r="D4" s="413" t="s">
        <v>274</v>
      </c>
      <c r="E4" s="413"/>
      <c r="F4" s="413"/>
      <c r="G4" s="413"/>
      <c r="H4" s="413"/>
      <c r="I4" s="413"/>
      <c r="J4" s="413"/>
      <c r="K4" s="413"/>
      <c r="L4" s="413"/>
      <c r="M4" s="413"/>
      <c r="N4" s="413"/>
      <c r="O4" s="41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 customHeight="1">
      <c r="A5" s="407" t="s">
        <v>275</v>
      </c>
      <c r="B5" s="407"/>
      <c r="C5" s="407"/>
      <c r="D5" s="414" t="s">
        <v>33</v>
      </c>
      <c r="E5" s="414"/>
      <c r="F5" s="414"/>
      <c r="G5" s="414"/>
      <c r="H5" s="414"/>
      <c r="I5" s="414"/>
      <c r="J5" s="414"/>
      <c r="K5" s="414"/>
      <c r="L5" s="414"/>
      <c r="M5" s="414"/>
      <c r="N5" s="414"/>
      <c r="O5" s="41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07" t="s">
        <v>276</v>
      </c>
      <c r="B6" s="407"/>
      <c r="C6" s="407"/>
      <c r="D6" s="414" t="s">
        <v>277</v>
      </c>
      <c r="E6" s="414"/>
      <c r="F6" s="414"/>
      <c r="G6" s="414"/>
      <c r="H6" s="414"/>
      <c r="I6" s="414"/>
      <c r="J6" s="414"/>
      <c r="K6" s="414"/>
      <c r="L6" s="414"/>
      <c r="M6" s="414"/>
      <c r="N6" s="414"/>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278</v>
      </c>
      <c r="B7" s="154"/>
      <c r="C7" s="154"/>
      <c r="D7" s="411" t="s">
        <v>279</v>
      </c>
      <c r="E7" s="423" t="s">
        <v>280</v>
      </c>
      <c r="F7" s="424"/>
      <c r="G7" s="424"/>
      <c r="H7" s="425"/>
      <c r="I7" s="420" t="s">
        <v>281</v>
      </c>
      <c r="J7" s="421"/>
      <c r="K7" s="421"/>
      <c r="L7" s="421"/>
      <c r="M7" s="422"/>
      <c r="N7" s="418" t="s">
        <v>282</v>
      </c>
      <c r="O7" s="41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8" t="s">
        <v>283</v>
      </c>
      <c r="B8" s="410" t="s">
        <v>284</v>
      </c>
      <c r="C8" s="129" t="s">
        <v>285</v>
      </c>
      <c r="D8" s="411"/>
      <c r="E8" s="412" t="s">
        <v>221</v>
      </c>
      <c r="F8" s="412" t="s">
        <v>286</v>
      </c>
      <c r="G8" s="412" t="s">
        <v>287</v>
      </c>
      <c r="H8" s="412" t="s">
        <v>227</v>
      </c>
      <c r="I8" s="394" t="s">
        <v>288</v>
      </c>
      <c r="J8" s="121" t="s">
        <v>289</v>
      </c>
      <c r="K8" s="394" t="s">
        <v>281</v>
      </c>
      <c r="L8" s="394" t="s">
        <v>290</v>
      </c>
      <c r="M8" s="394" t="s">
        <v>291</v>
      </c>
      <c r="N8" s="415" t="s">
        <v>292</v>
      </c>
      <c r="O8" s="415" t="s">
        <v>293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6" customHeight="1" thickBot="1">
      <c r="A9" s="409"/>
      <c r="B9" s="411"/>
      <c r="C9" s="94" t="s">
        <v>294</v>
      </c>
      <c r="D9" s="411"/>
      <c r="E9" s="395"/>
      <c r="F9" s="395"/>
      <c r="G9" s="395"/>
      <c r="H9" s="395"/>
      <c r="I9" s="395"/>
      <c r="J9" s="127" t="s">
        <v>295</v>
      </c>
      <c r="K9" s="395" t="s">
        <v>296</v>
      </c>
      <c r="L9" s="395"/>
      <c r="M9" s="395" t="s">
        <v>296</v>
      </c>
      <c r="N9" s="417"/>
      <c r="O9" s="41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28.8">
      <c r="A10" s="426">
        <v>1</v>
      </c>
      <c r="B10" s="374" t="s">
        <v>297</v>
      </c>
      <c r="C10" s="374" t="s">
        <v>298</v>
      </c>
      <c r="D10" s="168" t="s">
        <v>299</v>
      </c>
      <c r="E10" s="432">
        <v>4865</v>
      </c>
      <c r="F10" s="432">
        <v>1</v>
      </c>
      <c r="G10" s="429">
        <f>+F10/E10</f>
        <v>2.0554984583761563E-4</v>
      </c>
      <c r="H10" s="38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300</v>
      </c>
      <c r="J10" s="175" t="s">
        <v>301</v>
      </c>
      <c r="K10" s="161" t="str">
        <f>IFERROR(CONCATENATE(INDEX('8- Políticas de Administración '!$B$16:$F$53,MATCH('5- Identificación de Riesgos'!J10,'8- Políticas de Administración '!$C$16:$C$54,0),1)," - ",L10),"")</f>
        <v>Moderado - 3</v>
      </c>
      <c r="L10" s="195">
        <f>IFERROR(VLOOKUP(INDEX('8- Políticas de Administración '!$B$16:$F$63,MATCH('5- Identificación de Riesgos'!J10,'8- Políticas de Administración '!$C$16:$C$64,0),1),'8- Políticas de Administración '!$B$16:$F$64,5,FALSE),"")</f>
        <v>3</v>
      </c>
      <c r="M10" s="374" t="str">
        <f>IFERROR(CONCATENATE(INDEX('8- Políticas de Administración '!$B$16:$F$53,MATCH(ROUND(AVERAGE(L10:L19),0),'8- Políticas de Administración '!$F$16:$F$53,0),1)," - ",ROUND(AVERAGE(L10:L19),0)),"")</f>
        <v>Moderado - 3</v>
      </c>
      <c r="N10" s="377" t="str">
        <f>IFERROR(CONCATENATE(VLOOKUP((LEFT(H10,LEN(H10)-4)&amp;LEFT(M10,LEN(M10)-4)),'9- Matriz de Calor '!$D$18:$E$42,2,0)," - ",RIGHT(H10,1)*RIGHT(M10,1)),"")</f>
        <v>Moderado - 3</v>
      </c>
      <c r="O10" s="396">
        <f>RIGHT(H10,1)*RIGHT(M10,1)</f>
        <v>3</v>
      </c>
      <c r="P10" s="18"/>
    </row>
    <row r="11" spans="1:257">
      <c r="A11" s="427"/>
      <c r="B11" s="375"/>
      <c r="C11" s="375"/>
      <c r="D11" s="169" t="s">
        <v>302</v>
      </c>
      <c r="E11" s="433"/>
      <c r="F11" s="433"/>
      <c r="G11" s="430"/>
      <c r="H11" s="372"/>
      <c r="I11" s="159"/>
      <c r="J11" s="162"/>
      <c r="K11" s="159" t="str">
        <f>IFERROR(CONCATENATE(INDEX('8- Políticas de Administración '!$B$16:$F$53,MATCH('5- Identificación de Riesgos'!J11,'8- Políticas de Administración '!$C$16:$C$54,0),1)," - ",L11),"")</f>
        <v/>
      </c>
      <c r="L11" s="196" t="str">
        <f>IFERROR(VLOOKUP(INDEX('8- Políticas de Administración '!$B$16:$F$63,MATCH('5- Identificación de Riesgos'!J11,'8- Políticas de Administración '!$C$16:$C$64,0),1),'8- Políticas de Administración '!$B$16:$F$64,5,FALSE),"")</f>
        <v/>
      </c>
      <c r="M11" s="375"/>
      <c r="N11" s="378"/>
      <c r="O11" s="393"/>
      <c r="P11" s="18"/>
    </row>
    <row r="12" spans="1:257" ht="57.6">
      <c r="A12" s="427"/>
      <c r="B12" s="375"/>
      <c r="C12" s="375"/>
      <c r="D12" s="169" t="s">
        <v>303</v>
      </c>
      <c r="E12" s="433"/>
      <c r="F12" s="433"/>
      <c r="G12" s="430"/>
      <c r="H12" s="372"/>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75"/>
      <c r="N12" s="378"/>
      <c r="O12" s="393"/>
      <c r="P12" s="18"/>
    </row>
    <row r="13" spans="1:257">
      <c r="A13" s="427"/>
      <c r="B13" s="375"/>
      <c r="C13" s="375"/>
      <c r="D13" s="170" t="s">
        <v>304</v>
      </c>
      <c r="E13" s="433"/>
      <c r="F13" s="433"/>
      <c r="G13" s="430"/>
      <c r="H13" s="372"/>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75"/>
      <c r="N13" s="378"/>
      <c r="O13" s="393"/>
      <c r="P13" s="18"/>
    </row>
    <row r="14" spans="1:257">
      <c r="A14" s="427"/>
      <c r="B14" s="375"/>
      <c r="C14" s="375"/>
      <c r="D14" s="169" t="s">
        <v>305</v>
      </c>
      <c r="E14" s="433"/>
      <c r="F14" s="433"/>
      <c r="G14" s="430"/>
      <c r="H14" s="372"/>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75"/>
      <c r="N14" s="378"/>
      <c r="O14" s="393"/>
      <c r="P14" s="18"/>
    </row>
    <row r="15" spans="1:257">
      <c r="A15" s="427"/>
      <c r="B15" s="375"/>
      <c r="C15" s="375"/>
      <c r="D15" s="169"/>
      <c r="E15" s="433"/>
      <c r="F15" s="433"/>
      <c r="G15" s="430"/>
      <c r="H15" s="372"/>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75"/>
      <c r="N15" s="378"/>
      <c r="O15" s="393"/>
      <c r="P15" s="18"/>
    </row>
    <row r="16" spans="1:257">
      <c r="A16" s="427"/>
      <c r="B16" s="375"/>
      <c r="C16" s="375"/>
      <c r="D16" s="169"/>
      <c r="E16" s="433"/>
      <c r="F16" s="433"/>
      <c r="G16" s="430"/>
      <c r="H16" s="372"/>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75"/>
      <c r="N16" s="378"/>
      <c r="O16" s="393"/>
      <c r="P16" s="18"/>
    </row>
    <row r="17" spans="1:16">
      <c r="A17" s="427"/>
      <c r="B17" s="375"/>
      <c r="C17" s="375"/>
      <c r="D17" s="169"/>
      <c r="E17" s="433"/>
      <c r="F17" s="433"/>
      <c r="G17" s="430"/>
      <c r="H17" s="372"/>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75"/>
      <c r="N17" s="378"/>
      <c r="O17" s="393"/>
      <c r="P17" s="18"/>
    </row>
    <row r="18" spans="1:16">
      <c r="A18" s="427"/>
      <c r="B18" s="375"/>
      <c r="C18" s="375"/>
      <c r="D18" s="169"/>
      <c r="E18" s="433"/>
      <c r="F18" s="433"/>
      <c r="G18" s="430"/>
      <c r="H18" s="372"/>
      <c r="I18" s="375"/>
      <c r="J18" s="401"/>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75"/>
      <c r="N18" s="378"/>
      <c r="O18" s="393"/>
      <c r="P18" s="18"/>
    </row>
    <row r="19" spans="1:16" ht="15" thickBot="1">
      <c r="A19" s="428"/>
      <c r="B19" s="376"/>
      <c r="C19" s="376"/>
      <c r="D19" s="171"/>
      <c r="E19" s="434"/>
      <c r="F19" s="434"/>
      <c r="G19" s="431"/>
      <c r="H19" s="373"/>
      <c r="I19" s="376"/>
      <c r="J19" s="402"/>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76"/>
      <c r="N19" s="379"/>
      <c r="O19" s="397"/>
      <c r="P19" s="18"/>
    </row>
    <row r="20" spans="1:16" ht="43.2">
      <c r="A20" s="426">
        <v>2</v>
      </c>
      <c r="B20" s="374" t="s">
        <v>306</v>
      </c>
      <c r="C20" s="374" t="s">
        <v>307</v>
      </c>
      <c r="D20" s="168" t="s">
        <v>308</v>
      </c>
      <c r="E20" s="374">
        <v>260</v>
      </c>
      <c r="F20" s="374">
        <v>1</v>
      </c>
      <c r="G20" s="429">
        <f t="shared" ref="G20" si="0">+F20/E20</f>
        <v>3.8461538461538464E-3</v>
      </c>
      <c r="H20" s="38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300</v>
      </c>
      <c r="J20" s="175" t="s">
        <v>301</v>
      </c>
      <c r="K20" s="161" t="str">
        <f>IFERROR(CONCATENATE(INDEX('8- Políticas de Administración '!$B$16:$F$53,MATCH('5- Identificación de Riesgos'!J20,'8- Políticas de Administración '!$C$16:$C$54,0),1)," - ",L20),"")</f>
        <v>Moderado - 3</v>
      </c>
      <c r="L20" s="195">
        <f>IFERROR(VLOOKUP(INDEX('8- Políticas de Administración '!$B$16:$F$63,MATCH('5- Identificación de Riesgos'!J20,'8- Políticas de Administración '!$C$16:$C$64,0),1),'8- Políticas de Administración '!$B$16:$F$64,5,FALSE),"")</f>
        <v>3</v>
      </c>
      <c r="M20" s="374" t="str">
        <f>IFERROR(CONCATENATE(INDEX('8- Políticas de Administración '!$B$16:$F$53,MATCH(ROUND(AVERAGE(L20:L29),0),'8- Políticas de Administración '!$F$16:$F$53,0),1)," - ",ROUND(AVERAGE(L20:L29),0)),"")</f>
        <v>Moderado - 3</v>
      </c>
      <c r="N20" s="377" t="str">
        <f>IFERROR(CONCATENATE(VLOOKUP((LEFT(H20,LEN(H20)-4)&amp;LEFT(M20,LEN(M20)-4)),'9- Matriz de Calor '!$D$18:$E$42,2,0)," - ",RIGHT(H20,1)*RIGHT(M20,1)),"")</f>
        <v>Moderado - 3</v>
      </c>
      <c r="O20" s="393">
        <f>RIGHT(H20,1)*RIGHT(M20,1)</f>
        <v>3</v>
      </c>
    </row>
    <row r="21" spans="1:16" ht="43.2">
      <c r="A21" s="427"/>
      <c r="B21" s="375"/>
      <c r="C21" s="375"/>
      <c r="D21" s="169" t="s">
        <v>309</v>
      </c>
      <c r="E21" s="375"/>
      <c r="F21" s="375"/>
      <c r="G21" s="430"/>
      <c r="H21" s="372"/>
      <c r="I21" s="159"/>
      <c r="J21" s="162"/>
      <c r="K21" s="159" t="str">
        <f>IFERROR(CONCATENATE(INDEX('8- Políticas de Administración '!$B$16:$F$53,MATCH('5- Identificación de Riesgos'!J21,'8- Políticas de Administración '!$C$16:$C$54,0),1)," - ",L21),"")</f>
        <v/>
      </c>
      <c r="L21" s="196" t="str">
        <f>IFERROR(VLOOKUP(INDEX('8- Políticas de Administración '!$B$16:$F$63,MATCH('5- Identificación de Riesgos'!J21,'8- Políticas de Administración '!$C$16:$C$64,0),1),'8- Políticas de Administración '!$B$16:$F$64,5,FALSE),"")</f>
        <v/>
      </c>
      <c r="M21" s="375"/>
      <c r="N21" s="378"/>
      <c r="O21" s="393"/>
    </row>
    <row r="22" spans="1:16">
      <c r="A22" s="427"/>
      <c r="B22" s="375"/>
      <c r="C22" s="375"/>
      <c r="D22" s="169" t="s">
        <v>310</v>
      </c>
      <c r="E22" s="375"/>
      <c r="F22" s="375"/>
      <c r="G22" s="430"/>
      <c r="H22" s="372"/>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75"/>
      <c r="N22" s="378"/>
      <c r="O22" s="393"/>
    </row>
    <row r="23" spans="1:16" ht="28.8">
      <c r="A23" s="427"/>
      <c r="B23" s="375"/>
      <c r="C23" s="375"/>
      <c r="D23" s="169" t="s">
        <v>311</v>
      </c>
      <c r="E23" s="375"/>
      <c r="F23" s="375"/>
      <c r="G23" s="430"/>
      <c r="H23" s="372"/>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75"/>
      <c r="N23" s="378"/>
      <c r="O23" s="393"/>
    </row>
    <row r="24" spans="1:16" ht="28.8">
      <c r="A24" s="427"/>
      <c r="B24" s="375"/>
      <c r="C24" s="375"/>
      <c r="D24" s="172" t="s">
        <v>312</v>
      </c>
      <c r="E24" s="375"/>
      <c r="F24" s="375"/>
      <c r="G24" s="430"/>
      <c r="H24" s="372"/>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75"/>
      <c r="N24" s="378"/>
      <c r="O24" s="393"/>
    </row>
    <row r="25" spans="1:16">
      <c r="A25" s="427"/>
      <c r="B25" s="375"/>
      <c r="C25" s="375"/>
      <c r="D25" s="172"/>
      <c r="E25" s="375"/>
      <c r="F25" s="375"/>
      <c r="G25" s="430"/>
      <c r="H25" s="372"/>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75"/>
      <c r="N25" s="378"/>
      <c r="O25" s="393"/>
    </row>
    <row r="26" spans="1:16">
      <c r="A26" s="427"/>
      <c r="B26" s="375"/>
      <c r="C26" s="375"/>
      <c r="D26" s="169"/>
      <c r="E26" s="375"/>
      <c r="F26" s="375"/>
      <c r="G26" s="430"/>
      <c r="H26" s="372"/>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75"/>
      <c r="N26" s="378"/>
      <c r="O26" s="393"/>
    </row>
    <row r="27" spans="1:16">
      <c r="A27" s="427"/>
      <c r="B27" s="375"/>
      <c r="C27" s="375"/>
      <c r="D27" s="169"/>
      <c r="E27" s="375"/>
      <c r="F27" s="375"/>
      <c r="G27" s="430"/>
      <c r="H27" s="372"/>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75"/>
      <c r="N27" s="378"/>
      <c r="O27" s="393"/>
    </row>
    <row r="28" spans="1:16">
      <c r="A28" s="427"/>
      <c r="B28" s="375"/>
      <c r="C28" s="375"/>
      <c r="D28" s="169"/>
      <c r="E28" s="375"/>
      <c r="F28" s="375"/>
      <c r="G28" s="430"/>
      <c r="H28" s="372"/>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75"/>
      <c r="N28" s="378"/>
      <c r="O28" s="393"/>
    </row>
    <row r="29" spans="1:16" ht="15" thickBot="1">
      <c r="A29" s="428"/>
      <c r="B29" s="376"/>
      <c r="C29" s="376"/>
      <c r="D29" s="171"/>
      <c r="E29" s="376"/>
      <c r="F29" s="376"/>
      <c r="G29" s="431"/>
      <c r="H29" s="373"/>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76"/>
      <c r="N29" s="379"/>
      <c r="O29" s="393"/>
    </row>
    <row r="30" spans="1:16" ht="43.8" thickBot="1">
      <c r="A30" s="439">
        <v>3</v>
      </c>
      <c r="B30" s="436" t="s">
        <v>313</v>
      </c>
      <c r="C30" s="374" t="s">
        <v>314</v>
      </c>
      <c r="D30" s="168" t="s">
        <v>315</v>
      </c>
      <c r="E30" s="374">
        <v>60</v>
      </c>
      <c r="F30" s="374">
        <v>5</v>
      </c>
      <c r="G30" s="380">
        <f t="shared" ref="G30" si="1">F30/E30</f>
        <v>8.3333333333333329E-2</v>
      </c>
      <c r="H30" s="38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61" t="s">
        <v>300</v>
      </c>
      <c r="J30" s="175" t="s">
        <v>301</v>
      </c>
      <c r="K30" s="161" t="str">
        <f>IFERROR(CONCATENATE(INDEX('8- Políticas de Administración '!$B$16:$F$53,MATCH('5- Identificación de Riesgos'!J30,'8- Políticas de Administración '!$C$16:$C$54,0),1)," - ",L30),"")</f>
        <v>Moderado - 3</v>
      </c>
      <c r="L30" s="195">
        <f>IFERROR(VLOOKUP(INDEX('8- Políticas de Administración '!$B$16:$F$63,MATCH('5- Identificación de Riesgos'!J30,'8- Políticas de Administración '!$C$16:$C$64,0),1),'8- Políticas de Administración '!$B$16:$F$64,5,FALSE),"")</f>
        <v>3</v>
      </c>
      <c r="M30" s="374" t="str">
        <f>IFERROR(CONCATENATE(INDEX('8- Políticas de Administración '!$B$16:$F$53,MATCH(ROUND(AVERAGE(L30:L39),0),'8- Políticas de Administración '!$F$16:$F$53,0),1)," - ",ROUND(AVERAGE(L30:L39),0)),"")</f>
        <v>Menor - 2</v>
      </c>
      <c r="N30" s="377" t="str">
        <f>IFERROR(CONCATENATE(VLOOKUP((LEFT(H30,LEN(H30)-4)&amp;LEFT(M30,LEN(M30)-4)),'9- Matriz de Calor '!$D$18:$E$42,2,0)," - ",RIGHT(H30,1)*RIGHT(M30,1)),"")</f>
        <v>Moderado - 4</v>
      </c>
      <c r="O30" s="393">
        <f>RIGHT(H30,1)*RIGHT(M30,1)</f>
        <v>4</v>
      </c>
    </row>
    <row r="31" spans="1:16" ht="28.8">
      <c r="A31" s="440"/>
      <c r="B31" s="437"/>
      <c r="C31" s="375"/>
      <c r="D31" s="169" t="s">
        <v>316</v>
      </c>
      <c r="E31" s="375"/>
      <c r="F31" s="375"/>
      <c r="G31" s="369"/>
      <c r="H31" s="372"/>
      <c r="I31" s="159" t="s">
        <v>317</v>
      </c>
      <c r="J31" s="162" t="s">
        <v>318</v>
      </c>
      <c r="K31" s="159" t="str">
        <f>IFERROR(CONCATENATE(INDEX('8- Políticas de Administración '!$B$16:$F$53,MATCH('5- Identificación de Riesgos'!J31,'8- Políticas de Administración '!$C$16:$C$54,0),1)," - ",L31),"")</f>
        <v>Leve - 1</v>
      </c>
      <c r="L31" s="195">
        <f>IFERROR(VLOOKUP(INDEX('8- Políticas de Administración '!$B$16:$F$63,MATCH('5- Identificación de Riesgos'!J31,'8- Políticas de Administración '!$C$16:$C$64,0),1),'8- Políticas de Administración '!$B$16:$F$64,5,FALSE),"")</f>
        <v>1</v>
      </c>
      <c r="M31" s="375"/>
      <c r="N31" s="378"/>
      <c r="O31" s="393"/>
    </row>
    <row r="32" spans="1:16" ht="43.2">
      <c r="A32" s="440"/>
      <c r="B32" s="437"/>
      <c r="C32" s="375"/>
      <c r="D32" s="169" t="s">
        <v>319</v>
      </c>
      <c r="E32" s="375"/>
      <c r="F32" s="375"/>
      <c r="G32" s="369"/>
      <c r="H32" s="372"/>
      <c r="I32" s="159"/>
      <c r="J32" s="162"/>
      <c r="K32" s="159" t="str">
        <f>IFERROR(CONCATENATE(INDEX('8- Políticas de Administración '!$B$16:$F$53,MATCH('5- Identificación de Riesgos'!J32,'8- Políticas de Administración '!$C$16:$C$54,0),1)," - ",L32),"")</f>
        <v/>
      </c>
      <c r="L32" s="196" t="str">
        <f>IFERROR(VLOOKUP(INDEX('8- Políticas de Administración '!$B$16:$F$63,MATCH('5- Identificación de Riesgos'!J32,'8- Políticas de Administración '!$C$16:$C$64,0),1),'8- Políticas de Administración '!$B$16:$F$64,5,FALSE),"")</f>
        <v/>
      </c>
      <c r="M32" s="375"/>
      <c r="N32" s="378"/>
      <c r="O32" s="393"/>
    </row>
    <row r="33" spans="1:257" ht="28.8">
      <c r="A33" s="440"/>
      <c r="B33" s="437"/>
      <c r="C33" s="375"/>
      <c r="D33" s="170" t="s">
        <v>320</v>
      </c>
      <c r="E33" s="375"/>
      <c r="F33" s="375"/>
      <c r="G33" s="369"/>
      <c r="H33" s="372"/>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75"/>
      <c r="N33" s="378"/>
      <c r="O33" s="393"/>
    </row>
    <row r="34" spans="1:257">
      <c r="A34" s="440"/>
      <c r="B34" s="437"/>
      <c r="C34" s="375"/>
      <c r="D34" s="169"/>
      <c r="E34" s="375"/>
      <c r="F34" s="375"/>
      <c r="G34" s="369"/>
      <c r="H34" s="372"/>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75"/>
      <c r="N34" s="378"/>
      <c r="O34" s="393"/>
    </row>
    <row r="35" spans="1:257">
      <c r="A35" s="440"/>
      <c r="B35" s="437"/>
      <c r="C35" s="375"/>
      <c r="D35" s="169"/>
      <c r="E35" s="375"/>
      <c r="F35" s="375"/>
      <c r="G35" s="369"/>
      <c r="H35" s="372"/>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75"/>
      <c r="N35" s="378"/>
      <c r="O35" s="393"/>
    </row>
    <row r="36" spans="1:257">
      <c r="A36" s="440"/>
      <c r="B36" s="437"/>
      <c r="C36" s="375"/>
      <c r="D36" s="169"/>
      <c r="E36" s="375"/>
      <c r="F36" s="375"/>
      <c r="G36" s="369"/>
      <c r="H36" s="372"/>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75"/>
      <c r="N36" s="378"/>
      <c r="O36" s="393"/>
    </row>
    <row r="37" spans="1:257">
      <c r="A37" s="440"/>
      <c r="B37" s="437"/>
      <c r="C37" s="375"/>
      <c r="D37" s="169"/>
      <c r="E37" s="375"/>
      <c r="F37" s="375"/>
      <c r="G37" s="369"/>
      <c r="H37" s="372"/>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75"/>
      <c r="N37" s="378"/>
      <c r="O37" s="393"/>
    </row>
    <row r="38" spans="1:257">
      <c r="A38" s="440"/>
      <c r="B38" s="437"/>
      <c r="C38" s="375"/>
      <c r="D38" s="169"/>
      <c r="E38" s="375"/>
      <c r="F38" s="375"/>
      <c r="G38" s="369"/>
      <c r="H38" s="372"/>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75"/>
      <c r="N38" s="378"/>
      <c r="O38" s="393"/>
    </row>
    <row r="39" spans="1:257" ht="15" thickBot="1">
      <c r="A39" s="441"/>
      <c r="B39" s="438"/>
      <c r="C39" s="376"/>
      <c r="D39" s="171"/>
      <c r="E39" s="376"/>
      <c r="F39" s="376"/>
      <c r="G39" s="370"/>
      <c r="H39" s="373"/>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76"/>
      <c r="N39" s="379"/>
      <c r="O39" s="393"/>
    </row>
    <row r="40" spans="1:257" s="123" customFormat="1" ht="57.6">
      <c r="A40" s="435">
        <v>4</v>
      </c>
      <c r="B40" s="385" t="s">
        <v>321</v>
      </c>
      <c r="C40" s="374" t="s">
        <v>322</v>
      </c>
      <c r="D40" s="200" t="s">
        <v>323</v>
      </c>
      <c r="E40" s="374">
        <v>200</v>
      </c>
      <c r="F40" s="374">
        <v>0</v>
      </c>
      <c r="G40" s="380">
        <v>0</v>
      </c>
      <c r="H40" s="38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1" t="s">
        <v>300</v>
      </c>
      <c r="J40" s="175" t="s">
        <v>324</v>
      </c>
      <c r="K40" s="161" t="str">
        <f>IFERROR(CONCATENATE(INDEX('8- Políticas de Administración '!$B$16:$F$53,MATCH('5- Identificación de Riesgos'!J40,'8- Políticas de Administración '!$C$16:$C$54,0),1)," - ",L40),"")</f>
        <v>Catastrófico - 5</v>
      </c>
      <c r="L40" s="195">
        <f>IFERROR(VLOOKUP(INDEX('8- Políticas de Administración '!$B$16:$F$63,MATCH('5- Identificación de Riesgos'!J40,'8- Políticas de Administración '!$C$16:$C$64,0),1),'8- Políticas de Administración '!$B$16:$F$64,5,FALSE),"")</f>
        <v>5</v>
      </c>
      <c r="M40" s="374" t="str">
        <f>IFERROR(CONCATENATE(INDEX('8- Políticas de Administración '!$B$16:$F$53,MATCH(ROUND(AVERAGE(L40:L49),0),'8- Políticas de Administración '!$F$16:$F$53,0),1)," - ",ROUND(AVERAGE(L40:L49),0)),"")</f>
        <v>Catastrófico - 5</v>
      </c>
      <c r="N40" s="377" t="str">
        <f>IFERROR(CONCATENATE(VLOOKUP((LEFT(H40,LEN(H40)-4)&amp;LEFT(M40,LEN(M40)-4)),'9- Matriz de Calor '!$D$18:$E$42,2,0)," - ",RIGHT(H40,1)*RIGHT(M40,1)),"")</f>
        <v>Extremo - 5</v>
      </c>
      <c r="O40" s="398">
        <f>RIGHT(H40,1)*RIGHT(M40,1)</f>
        <v>5</v>
      </c>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c r="GL40" s="122"/>
      <c r="GM40" s="122"/>
      <c r="GN40" s="122"/>
      <c r="GO40" s="122"/>
      <c r="GP40" s="122"/>
      <c r="GQ40" s="122"/>
      <c r="GR40" s="122"/>
      <c r="GS40" s="122"/>
      <c r="GT40" s="122"/>
      <c r="GU40" s="122"/>
      <c r="GV40" s="122"/>
      <c r="GW40" s="122"/>
      <c r="GX40" s="122"/>
      <c r="GY40" s="122"/>
      <c r="GZ40" s="122"/>
      <c r="HA40" s="122"/>
      <c r="HB40" s="122"/>
      <c r="HC40" s="122"/>
      <c r="HD40" s="122"/>
      <c r="HE40" s="122"/>
      <c r="HF40" s="122"/>
      <c r="HG40" s="122"/>
      <c r="HH40" s="122"/>
      <c r="HI40" s="122"/>
      <c r="HJ40" s="122"/>
      <c r="HK40" s="122"/>
      <c r="HL40" s="122"/>
      <c r="HM40" s="122"/>
      <c r="HN40" s="122"/>
      <c r="HO40" s="122"/>
      <c r="HP40" s="122"/>
      <c r="HQ40" s="122"/>
      <c r="HR40" s="122"/>
      <c r="HS40" s="122"/>
      <c r="HT40" s="122"/>
      <c r="HU40" s="122"/>
      <c r="HV40" s="122"/>
      <c r="HW40" s="122"/>
      <c r="HX40" s="122"/>
      <c r="HY40" s="122"/>
      <c r="HZ40" s="122"/>
      <c r="IA40" s="122"/>
      <c r="IB40" s="122"/>
      <c r="IC40" s="122"/>
      <c r="ID40" s="122"/>
      <c r="IE40" s="122"/>
      <c r="IF40" s="122"/>
      <c r="IG40" s="122"/>
      <c r="IH40" s="122"/>
      <c r="II40" s="122"/>
      <c r="IJ40" s="122"/>
      <c r="IK40" s="122"/>
      <c r="IL40" s="122"/>
      <c r="IM40" s="122"/>
      <c r="IN40" s="122"/>
      <c r="IO40" s="122"/>
      <c r="IP40" s="122"/>
      <c r="IQ40" s="122"/>
      <c r="IR40" s="122"/>
      <c r="IS40" s="122"/>
      <c r="IT40" s="122"/>
      <c r="IU40" s="122"/>
      <c r="IV40" s="122"/>
      <c r="IW40" s="122"/>
    </row>
    <row r="41" spans="1:257" s="123" customFormat="1" ht="28.8">
      <c r="A41" s="383"/>
      <c r="B41" s="385"/>
      <c r="C41" s="375"/>
      <c r="D41" s="200" t="s">
        <v>325</v>
      </c>
      <c r="E41" s="375"/>
      <c r="F41" s="375"/>
      <c r="G41" s="369"/>
      <c r="H41" s="372"/>
      <c r="I41" s="159"/>
      <c r="J41" s="162"/>
      <c r="K41" s="159"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375"/>
      <c r="N41" s="378"/>
      <c r="O41" s="398"/>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c r="IN41" s="122"/>
      <c r="IO41" s="122"/>
      <c r="IP41" s="122"/>
      <c r="IQ41" s="122"/>
      <c r="IR41" s="122"/>
      <c r="IS41" s="122"/>
      <c r="IT41" s="122"/>
      <c r="IU41" s="122"/>
      <c r="IV41" s="122"/>
      <c r="IW41" s="122"/>
    </row>
    <row r="42" spans="1:257" s="123" customFormat="1" ht="28.8">
      <c r="A42" s="383"/>
      <c r="B42" s="385"/>
      <c r="C42" s="375"/>
      <c r="D42" s="201" t="s">
        <v>326</v>
      </c>
      <c r="E42" s="375"/>
      <c r="F42" s="375"/>
      <c r="G42" s="369"/>
      <c r="H42" s="372"/>
      <c r="I42" s="159"/>
      <c r="J42" s="162"/>
      <c r="K42" s="159"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375"/>
      <c r="N42" s="378"/>
      <c r="O42" s="398"/>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c r="HE42" s="122"/>
      <c r="HF42" s="122"/>
      <c r="HG42" s="122"/>
      <c r="HH42" s="122"/>
      <c r="HI42" s="122"/>
      <c r="HJ42" s="122"/>
      <c r="HK42" s="122"/>
      <c r="HL42" s="122"/>
      <c r="HM42" s="122"/>
      <c r="HN42" s="122"/>
      <c r="HO42" s="122"/>
      <c r="HP42" s="122"/>
      <c r="HQ42" s="122"/>
      <c r="HR42" s="122"/>
      <c r="HS42" s="122"/>
      <c r="HT42" s="122"/>
      <c r="HU42" s="122"/>
      <c r="HV42" s="122"/>
      <c r="HW42" s="122"/>
      <c r="HX42" s="122"/>
      <c r="HY42" s="122"/>
      <c r="HZ42" s="122"/>
      <c r="IA42" s="122"/>
      <c r="IB42" s="122"/>
      <c r="IC42" s="122"/>
      <c r="ID42" s="122"/>
      <c r="IE42" s="122"/>
      <c r="IF42" s="122"/>
      <c r="IG42" s="122"/>
      <c r="IH42" s="122"/>
      <c r="II42" s="122"/>
      <c r="IJ42" s="122"/>
      <c r="IK42" s="122"/>
      <c r="IL42" s="122"/>
      <c r="IM42" s="122"/>
      <c r="IN42" s="122"/>
      <c r="IO42" s="122"/>
      <c r="IP42" s="122"/>
      <c r="IQ42" s="122"/>
      <c r="IR42" s="122"/>
      <c r="IS42" s="122"/>
      <c r="IT42" s="122"/>
      <c r="IU42" s="122"/>
      <c r="IV42" s="122"/>
      <c r="IW42" s="122"/>
    </row>
    <row r="43" spans="1:257" s="123" customFormat="1" ht="27.6">
      <c r="A43" s="383"/>
      <c r="B43" s="385"/>
      <c r="C43" s="375"/>
      <c r="D43" s="173" t="s">
        <v>327</v>
      </c>
      <c r="E43" s="375"/>
      <c r="F43" s="375"/>
      <c r="G43" s="369"/>
      <c r="H43" s="372"/>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75"/>
      <c r="N43" s="378"/>
      <c r="O43" s="398"/>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c r="IN43" s="122"/>
      <c r="IO43" s="122"/>
      <c r="IP43" s="122"/>
      <c r="IQ43" s="122"/>
      <c r="IR43" s="122"/>
      <c r="IS43" s="122"/>
      <c r="IT43" s="122"/>
      <c r="IU43" s="122"/>
      <c r="IV43" s="122"/>
      <c r="IW43" s="122"/>
    </row>
    <row r="44" spans="1:257" s="123" customFormat="1" ht="27.6">
      <c r="A44" s="383"/>
      <c r="B44" s="385"/>
      <c r="C44" s="375"/>
      <c r="D44" s="174" t="s">
        <v>328</v>
      </c>
      <c r="E44" s="375"/>
      <c r="F44" s="375"/>
      <c r="G44" s="369"/>
      <c r="H44" s="372"/>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75"/>
      <c r="N44" s="378"/>
      <c r="O44" s="398"/>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c r="HE44" s="122"/>
      <c r="HF44" s="122"/>
      <c r="HG44" s="122"/>
      <c r="HH44" s="122"/>
      <c r="HI44" s="122"/>
      <c r="HJ44" s="122"/>
      <c r="HK44" s="122"/>
      <c r="HL44" s="122"/>
      <c r="HM44" s="122"/>
      <c r="HN44" s="122"/>
      <c r="HO44" s="122"/>
      <c r="HP44" s="122"/>
      <c r="HQ44" s="122"/>
      <c r="HR44" s="122"/>
      <c r="HS44" s="122"/>
      <c r="HT44" s="122"/>
      <c r="HU44" s="122"/>
      <c r="HV44" s="122"/>
      <c r="HW44" s="122"/>
      <c r="HX44" s="122"/>
      <c r="HY44" s="122"/>
      <c r="HZ44" s="122"/>
      <c r="IA44" s="122"/>
      <c r="IB44" s="122"/>
      <c r="IC44" s="122"/>
      <c r="ID44" s="122"/>
      <c r="IE44" s="122"/>
      <c r="IF44" s="122"/>
      <c r="IG44" s="122"/>
      <c r="IH44" s="122"/>
      <c r="II44" s="122"/>
      <c r="IJ44" s="122"/>
      <c r="IK44" s="122"/>
      <c r="IL44" s="122"/>
      <c r="IM44" s="122"/>
      <c r="IN44" s="122"/>
      <c r="IO44" s="122"/>
      <c r="IP44" s="122"/>
      <c r="IQ44" s="122"/>
      <c r="IR44" s="122"/>
      <c r="IS44" s="122"/>
      <c r="IT44" s="122"/>
      <c r="IU44" s="122"/>
      <c r="IV44" s="122"/>
      <c r="IW44" s="122"/>
    </row>
    <row r="45" spans="1:257" s="123" customFormat="1">
      <c r="A45" s="383"/>
      <c r="B45" s="385"/>
      <c r="C45" s="375"/>
      <c r="D45" s="169"/>
      <c r="E45" s="375"/>
      <c r="F45" s="375"/>
      <c r="G45" s="369"/>
      <c r="H45" s="372"/>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75"/>
      <c r="N45" s="378"/>
      <c r="O45" s="398"/>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c r="IN45" s="122"/>
      <c r="IO45" s="122"/>
      <c r="IP45" s="122"/>
      <c r="IQ45" s="122"/>
      <c r="IR45" s="122"/>
      <c r="IS45" s="122"/>
      <c r="IT45" s="122"/>
      <c r="IU45" s="122"/>
      <c r="IV45" s="122"/>
      <c r="IW45" s="122"/>
    </row>
    <row r="46" spans="1:257" s="123" customFormat="1">
      <c r="A46" s="383"/>
      <c r="B46" s="385"/>
      <c r="C46" s="375"/>
      <c r="D46" s="169"/>
      <c r="E46" s="375"/>
      <c r="F46" s="375"/>
      <c r="G46" s="369"/>
      <c r="H46" s="372"/>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75"/>
      <c r="N46" s="378"/>
      <c r="O46" s="398"/>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c r="GL46" s="122"/>
      <c r="GM46" s="122"/>
      <c r="GN46" s="122"/>
      <c r="GO46" s="122"/>
      <c r="GP46" s="122"/>
      <c r="GQ46" s="122"/>
      <c r="GR46" s="122"/>
      <c r="GS46" s="122"/>
      <c r="GT46" s="122"/>
      <c r="GU46" s="122"/>
      <c r="GV46" s="122"/>
      <c r="GW46" s="122"/>
      <c r="GX46" s="122"/>
      <c r="GY46" s="122"/>
      <c r="GZ46" s="122"/>
      <c r="HA46" s="122"/>
      <c r="HB46" s="122"/>
      <c r="HC46" s="122"/>
      <c r="HD46" s="122"/>
      <c r="HE46" s="122"/>
      <c r="HF46" s="122"/>
      <c r="HG46" s="122"/>
      <c r="HH46" s="122"/>
      <c r="HI46" s="122"/>
      <c r="HJ46" s="122"/>
      <c r="HK46" s="122"/>
      <c r="HL46" s="122"/>
      <c r="HM46" s="122"/>
      <c r="HN46" s="122"/>
      <c r="HO46" s="122"/>
      <c r="HP46" s="122"/>
      <c r="HQ46" s="122"/>
      <c r="HR46" s="122"/>
      <c r="HS46" s="122"/>
      <c r="HT46" s="122"/>
      <c r="HU46" s="122"/>
      <c r="HV46" s="122"/>
      <c r="HW46" s="122"/>
      <c r="HX46" s="122"/>
      <c r="HY46" s="122"/>
      <c r="HZ46" s="122"/>
      <c r="IA46" s="122"/>
      <c r="IB46" s="122"/>
      <c r="IC46" s="122"/>
      <c r="ID46" s="122"/>
      <c r="IE46" s="122"/>
      <c r="IF46" s="122"/>
      <c r="IG46" s="122"/>
      <c r="IH46" s="122"/>
      <c r="II46" s="122"/>
      <c r="IJ46" s="122"/>
      <c r="IK46" s="122"/>
      <c r="IL46" s="122"/>
      <c r="IM46" s="122"/>
      <c r="IN46" s="122"/>
      <c r="IO46" s="122"/>
      <c r="IP46" s="122"/>
      <c r="IQ46" s="122"/>
      <c r="IR46" s="122"/>
      <c r="IS46" s="122"/>
      <c r="IT46" s="122"/>
      <c r="IU46" s="122"/>
      <c r="IV46" s="122"/>
      <c r="IW46" s="122"/>
    </row>
    <row r="47" spans="1:257" s="123" customFormat="1">
      <c r="A47" s="383"/>
      <c r="B47" s="385"/>
      <c r="C47" s="375"/>
      <c r="D47" s="169"/>
      <c r="E47" s="375"/>
      <c r="F47" s="375"/>
      <c r="G47" s="369"/>
      <c r="H47" s="372"/>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75"/>
      <c r="N47" s="378"/>
      <c r="O47" s="398"/>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c r="IN47" s="122"/>
      <c r="IO47" s="122"/>
      <c r="IP47" s="122"/>
      <c r="IQ47" s="122"/>
      <c r="IR47" s="122"/>
      <c r="IS47" s="122"/>
      <c r="IT47" s="122"/>
      <c r="IU47" s="122"/>
      <c r="IV47" s="122"/>
      <c r="IW47" s="122"/>
    </row>
    <row r="48" spans="1:257" s="123" customFormat="1">
      <c r="A48" s="383"/>
      <c r="B48" s="385"/>
      <c r="C48" s="375"/>
      <c r="D48" s="169"/>
      <c r="E48" s="375"/>
      <c r="F48" s="375"/>
      <c r="G48" s="369"/>
      <c r="H48" s="372"/>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75"/>
      <c r="N48" s="378"/>
      <c r="O48" s="398"/>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c r="GQ48" s="122"/>
      <c r="GR48" s="122"/>
      <c r="GS48" s="122"/>
      <c r="GT48" s="122"/>
      <c r="GU48" s="122"/>
      <c r="GV48" s="122"/>
      <c r="GW48" s="122"/>
      <c r="GX48" s="122"/>
      <c r="GY48" s="122"/>
      <c r="GZ48" s="122"/>
      <c r="HA48" s="122"/>
      <c r="HB48" s="122"/>
      <c r="HC48" s="122"/>
      <c r="HD48" s="122"/>
      <c r="HE48" s="122"/>
      <c r="HF48" s="122"/>
      <c r="HG48" s="122"/>
      <c r="HH48" s="122"/>
      <c r="HI48" s="122"/>
      <c r="HJ48" s="122"/>
      <c r="HK48" s="122"/>
      <c r="HL48" s="122"/>
      <c r="HM48" s="122"/>
      <c r="HN48" s="122"/>
      <c r="HO48" s="122"/>
      <c r="HP48" s="122"/>
      <c r="HQ48" s="122"/>
      <c r="HR48" s="122"/>
      <c r="HS48" s="122"/>
      <c r="HT48" s="122"/>
      <c r="HU48" s="122"/>
      <c r="HV48" s="122"/>
      <c r="HW48" s="122"/>
      <c r="HX48" s="122"/>
      <c r="HY48" s="122"/>
      <c r="HZ48" s="122"/>
      <c r="IA48" s="122"/>
      <c r="IB48" s="122"/>
      <c r="IC48" s="122"/>
      <c r="ID48" s="122"/>
      <c r="IE48" s="122"/>
      <c r="IF48" s="122"/>
      <c r="IG48" s="122"/>
      <c r="IH48" s="122"/>
      <c r="II48" s="122"/>
      <c r="IJ48" s="122"/>
      <c r="IK48" s="122"/>
      <c r="IL48" s="122"/>
      <c r="IM48" s="122"/>
      <c r="IN48" s="122"/>
      <c r="IO48" s="122"/>
      <c r="IP48" s="122"/>
      <c r="IQ48" s="122"/>
      <c r="IR48" s="122"/>
      <c r="IS48" s="122"/>
      <c r="IT48" s="122"/>
      <c r="IU48" s="122"/>
      <c r="IV48" s="122"/>
      <c r="IW48" s="122"/>
    </row>
    <row r="49" spans="1:257" s="123" customFormat="1" ht="15" thickBot="1">
      <c r="A49" s="384"/>
      <c r="B49" s="386"/>
      <c r="C49" s="376"/>
      <c r="D49" s="171"/>
      <c r="E49" s="376"/>
      <c r="F49" s="376"/>
      <c r="G49" s="370"/>
      <c r="H49" s="373"/>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76"/>
      <c r="N49" s="379"/>
      <c r="O49" s="398"/>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c r="IN49" s="122"/>
      <c r="IO49" s="122"/>
      <c r="IP49" s="122"/>
      <c r="IQ49" s="122"/>
      <c r="IR49" s="122"/>
      <c r="IS49" s="122"/>
      <c r="IT49" s="122"/>
      <c r="IU49" s="122"/>
      <c r="IV49" s="122"/>
      <c r="IW49" s="122"/>
    </row>
    <row r="50" spans="1:257" s="123" customFormat="1" ht="28.8">
      <c r="A50" s="435">
        <v>5</v>
      </c>
      <c r="B50" s="385" t="s">
        <v>329</v>
      </c>
      <c r="C50" s="374" t="s">
        <v>330</v>
      </c>
      <c r="D50" s="200" t="s">
        <v>331</v>
      </c>
      <c r="E50" s="374">
        <v>1</v>
      </c>
      <c r="F50" s="374">
        <v>0</v>
      </c>
      <c r="G50" s="380">
        <f t="shared" ref="G50" si="2">F50/E50</f>
        <v>0</v>
      </c>
      <c r="H50" s="38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300</v>
      </c>
      <c r="J50" s="175" t="s">
        <v>332</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374" t="str">
        <f>IFERROR(CONCATENATE(INDEX('8- Políticas de Administración '!$B$16:$F$53,MATCH(ROUND(AVERAGE(L50:L59),0),'8- Políticas de Administración '!$F$16:$F$53,0),1)," - ",ROUND(AVERAGE(L50:L59),0)),"")</f>
        <v>Mayor - 4</v>
      </c>
      <c r="N50" s="377" t="str">
        <f>IFERROR(CONCATENATE(VLOOKUP((LEFT(H50,LEN(H50)-4)&amp;LEFT(M50,LEN(M50)-4)),'9- Matriz de Calor '!$D$18:$E$42,2,0)," - ",RIGHT(H50,1)*RIGHT(M50,1)),"")</f>
        <v>Alto  - 4</v>
      </c>
      <c r="O50" s="398">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28.8">
      <c r="A51" s="383"/>
      <c r="B51" s="385"/>
      <c r="C51" s="375"/>
      <c r="D51" s="200" t="s">
        <v>333</v>
      </c>
      <c r="E51" s="375"/>
      <c r="F51" s="375"/>
      <c r="G51" s="369"/>
      <c r="H51" s="372"/>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75"/>
      <c r="N51" s="378"/>
      <c r="O51" s="398"/>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28.8">
      <c r="A52" s="383"/>
      <c r="B52" s="385"/>
      <c r="C52" s="375"/>
      <c r="D52" s="201" t="s">
        <v>334</v>
      </c>
      <c r="E52" s="375"/>
      <c r="F52" s="375"/>
      <c r="G52" s="369"/>
      <c r="H52" s="372"/>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75"/>
      <c r="N52" s="378"/>
      <c r="O52" s="398"/>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c r="A53" s="383"/>
      <c r="B53" s="385"/>
      <c r="C53" s="375"/>
      <c r="D53" s="173"/>
      <c r="E53" s="375"/>
      <c r="F53" s="375"/>
      <c r="G53" s="369"/>
      <c r="H53" s="372"/>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75"/>
      <c r="N53" s="378"/>
      <c r="O53" s="398"/>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c r="A54" s="383"/>
      <c r="B54" s="385"/>
      <c r="C54" s="375"/>
      <c r="D54" s="174"/>
      <c r="E54" s="375"/>
      <c r="F54" s="375"/>
      <c r="G54" s="369"/>
      <c r="H54" s="372"/>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75"/>
      <c r="N54" s="378"/>
      <c r="O54" s="398"/>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83"/>
      <c r="B55" s="385"/>
      <c r="C55" s="375"/>
      <c r="D55" s="169"/>
      <c r="E55" s="375"/>
      <c r="F55" s="375"/>
      <c r="G55" s="369"/>
      <c r="H55" s="372"/>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75"/>
      <c r="N55" s="378"/>
      <c r="O55" s="398"/>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83"/>
      <c r="B56" s="385"/>
      <c r="C56" s="375"/>
      <c r="D56" s="169"/>
      <c r="E56" s="375"/>
      <c r="F56" s="375"/>
      <c r="G56" s="369"/>
      <c r="H56" s="372"/>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75"/>
      <c r="N56" s="378"/>
      <c r="O56" s="398"/>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83"/>
      <c r="B57" s="385"/>
      <c r="C57" s="375"/>
      <c r="D57" s="169"/>
      <c r="E57" s="375"/>
      <c r="F57" s="375"/>
      <c r="G57" s="369"/>
      <c r="H57" s="372"/>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75"/>
      <c r="N57" s="378"/>
      <c r="O57" s="398"/>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83"/>
      <c r="B58" s="385"/>
      <c r="C58" s="375"/>
      <c r="D58" s="169"/>
      <c r="E58" s="375"/>
      <c r="F58" s="375"/>
      <c r="G58" s="369"/>
      <c r="H58" s="372"/>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75"/>
      <c r="N58" s="378"/>
      <c r="O58" s="398"/>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 thickBot="1">
      <c r="A59" s="384"/>
      <c r="B59" s="386"/>
      <c r="C59" s="376"/>
      <c r="D59" s="171"/>
      <c r="E59" s="376"/>
      <c r="F59" s="376"/>
      <c r="G59" s="370"/>
      <c r="H59" s="373"/>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76"/>
      <c r="N59" s="379"/>
      <c r="O59" s="398"/>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ht="114" customHeight="1">
      <c r="A60" s="382">
        <v>6</v>
      </c>
      <c r="B60" s="385" t="s">
        <v>335</v>
      </c>
      <c r="C60" s="386" t="s">
        <v>336</v>
      </c>
      <c r="D60" s="200" t="s">
        <v>331</v>
      </c>
      <c r="E60" s="386">
        <v>1</v>
      </c>
      <c r="F60" s="386">
        <v>0</v>
      </c>
      <c r="G60" s="368">
        <f t="shared" ref="G60" si="3">F60/E60</f>
        <v>0</v>
      </c>
      <c r="H60" s="37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8" t="s">
        <v>300</v>
      </c>
      <c r="J60" s="176" t="s">
        <v>332</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74" t="str">
        <f>IFERROR(CONCATENATE(INDEX('8- Políticas de Administración '!$B$16:$F$53,MATCH(ROUND(AVERAGE(L60:L69),0),'8- Políticas de Administración '!$F$16:$F$53,0),1)," - ",ROUND(AVERAGE(L60:L69),0)),"")</f>
        <v>Mayor - 4</v>
      </c>
      <c r="N60" s="377" t="str">
        <f>IFERROR(CONCATENATE(VLOOKUP((LEFT(H60,LEN(H60)-4)&amp;LEFT(M60,LEN(M60)-4)),'9- Matriz de Calor '!$D$18:$E$42,2,0)," - ",RIGHT(H60,1)*RIGHT(M60,1)),"")</f>
        <v>Alto  - 4</v>
      </c>
      <c r="O60" s="399">
        <f>RIGHT(H60,1)*RIGHT(M60,1)</f>
        <v>4</v>
      </c>
      <c r="P60" s="199" t="s">
        <v>337</v>
      </c>
      <c r="Q60" s="387" t="s">
        <v>338</v>
      </c>
      <c r="R60" s="388"/>
      <c r="S60" s="388"/>
      <c r="T60" s="388"/>
      <c r="U60" s="388"/>
      <c r="V60" s="388"/>
      <c r="W60" s="388"/>
      <c r="X60" s="388"/>
      <c r="Y60" s="389"/>
    </row>
    <row r="61" spans="1:257" ht="30" customHeight="1">
      <c r="A61" s="383"/>
      <c r="B61" s="385"/>
      <c r="C61" s="375"/>
      <c r="D61" s="200" t="s">
        <v>333</v>
      </c>
      <c r="E61" s="375"/>
      <c r="F61" s="375"/>
      <c r="G61" s="369"/>
      <c r="H61" s="372"/>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75"/>
      <c r="N61" s="378"/>
      <c r="O61" s="400"/>
      <c r="Q61" s="390"/>
      <c r="R61" s="391"/>
      <c r="S61" s="391"/>
      <c r="T61" s="391"/>
      <c r="U61" s="391"/>
      <c r="V61" s="391"/>
      <c r="W61" s="391"/>
      <c r="X61" s="391"/>
      <c r="Y61" s="392"/>
    </row>
    <row r="62" spans="1:257" ht="30" customHeight="1">
      <c r="A62" s="383"/>
      <c r="B62" s="385"/>
      <c r="C62" s="375"/>
      <c r="D62" s="201" t="s">
        <v>339</v>
      </c>
      <c r="E62" s="375"/>
      <c r="F62" s="375"/>
      <c r="G62" s="369"/>
      <c r="H62" s="372"/>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75"/>
      <c r="N62" s="378"/>
      <c r="O62" s="400"/>
      <c r="Q62" s="390"/>
      <c r="R62" s="391"/>
      <c r="S62" s="391"/>
      <c r="T62" s="391"/>
      <c r="U62" s="391"/>
      <c r="V62" s="391"/>
      <c r="W62" s="391"/>
      <c r="X62" s="391"/>
      <c r="Y62" s="392"/>
    </row>
    <row r="63" spans="1:257" ht="30" customHeight="1">
      <c r="A63" s="383"/>
      <c r="B63" s="385"/>
      <c r="C63" s="375"/>
      <c r="D63" s="169"/>
      <c r="E63" s="375"/>
      <c r="F63" s="375"/>
      <c r="G63" s="369"/>
      <c r="H63" s="372"/>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75"/>
      <c r="N63" s="378"/>
      <c r="O63" s="400"/>
      <c r="Q63" s="390"/>
      <c r="R63" s="391"/>
      <c r="S63" s="391"/>
      <c r="T63" s="391"/>
      <c r="U63" s="391"/>
      <c r="V63" s="391"/>
      <c r="W63" s="391"/>
      <c r="X63" s="391"/>
      <c r="Y63" s="392"/>
    </row>
    <row r="64" spans="1:257" ht="30" customHeight="1">
      <c r="A64" s="383"/>
      <c r="B64" s="385"/>
      <c r="C64" s="375"/>
      <c r="D64" s="169"/>
      <c r="E64" s="375"/>
      <c r="F64" s="375"/>
      <c r="G64" s="369"/>
      <c r="H64" s="372"/>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75"/>
      <c r="N64" s="378"/>
      <c r="O64" s="400"/>
      <c r="Q64" s="390"/>
      <c r="R64" s="391"/>
      <c r="S64" s="391"/>
      <c r="T64" s="391"/>
      <c r="U64" s="391"/>
      <c r="V64" s="391"/>
      <c r="W64" s="391"/>
      <c r="X64" s="391"/>
      <c r="Y64" s="392"/>
    </row>
    <row r="65" spans="1:25" ht="15" customHeight="1">
      <c r="A65" s="383"/>
      <c r="B65" s="385"/>
      <c r="C65" s="375"/>
      <c r="D65" s="169"/>
      <c r="E65" s="375"/>
      <c r="F65" s="375"/>
      <c r="G65" s="369"/>
      <c r="H65" s="372"/>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75"/>
      <c r="N65" s="378"/>
      <c r="O65" s="400"/>
      <c r="Q65" s="390"/>
      <c r="R65" s="391"/>
      <c r="S65" s="391"/>
      <c r="T65" s="391"/>
      <c r="U65" s="391"/>
      <c r="V65" s="391"/>
      <c r="W65" s="391"/>
      <c r="X65" s="391"/>
      <c r="Y65" s="392"/>
    </row>
    <row r="66" spans="1:25" ht="15" customHeight="1">
      <c r="A66" s="383"/>
      <c r="B66" s="385"/>
      <c r="C66" s="375"/>
      <c r="D66" s="169"/>
      <c r="E66" s="375"/>
      <c r="F66" s="375"/>
      <c r="G66" s="369"/>
      <c r="H66" s="372"/>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75"/>
      <c r="N66" s="378"/>
      <c r="O66" s="400"/>
      <c r="Q66" s="390"/>
      <c r="R66" s="391"/>
      <c r="S66" s="391"/>
      <c r="T66" s="391"/>
      <c r="U66" s="391"/>
      <c r="V66" s="391"/>
      <c r="W66" s="391"/>
      <c r="X66" s="391"/>
      <c r="Y66" s="392"/>
    </row>
    <row r="67" spans="1:25" ht="15" customHeight="1">
      <c r="A67" s="383"/>
      <c r="B67" s="385"/>
      <c r="C67" s="375"/>
      <c r="D67" s="169"/>
      <c r="E67" s="375"/>
      <c r="F67" s="375"/>
      <c r="G67" s="369"/>
      <c r="H67" s="372"/>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75"/>
      <c r="N67" s="378"/>
      <c r="O67" s="400"/>
      <c r="Q67" s="390"/>
      <c r="R67" s="391"/>
      <c r="S67" s="391"/>
      <c r="T67" s="391"/>
      <c r="U67" s="391"/>
      <c r="V67" s="391"/>
      <c r="W67" s="391"/>
      <c r="X67" s="391"/>
      <c r="Y67" s="392"/>
    </row>
    <row r="68" spans="1:25" ht="15" customHeight="1">
      <c r="A68" s="383"/>
      <c r="B68" s="385"/>
      <c r="C68" s="375"/>
      <c r="D68" s="169"/>
      <c r="E68" s="375"/>
      <c r="F68" s="375"/>
      <c r="G68" s="369"/>
      <c r="H68" s="372"/>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75"/>
      <c r="N68" s="378"/>
      <c r="O68" s="400"/>
      <c r="Q68" s="390"/>
      <c r="R68" s="391"/>
      <c r="S68" s="391"/>
      <c r="T68" s="391"/>
      <c r="U68" s="391"/>
      <c r="V68" s="391"/>
      <c r="W68" s="391"/>
      <c r="X68" s="391"/>
      <c r="Y68" s="392"/>
    </row>
    <row r="69" spans="1:25" ht="15.75" customHeight="1" thickBot="1">
      <c r="A69" s="384"/>
      <c r="B69" s="386"/>
      <c r="C69" s="376"/>
      <c r="D69" s="171"/>
      <c r="E69" s="376"/>
      <c r="F69" s="376"/>
      <c r="G69" s="370"/>
      <c r="H69" s="373"/>
      <c r="I69" s="160"/>
      <c r="J69" s="163"/>
      <c r="K69" s="159"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76"/>
      <c r="N69" s="379"/>
      <c r="O69" s="400"/>
      <c r="Q69" s="390"/>
      <c r="R69" s="391"/>
      <c r="S69" s="391"/>
      <c r="T69" s="391"/>
      <c r="U69" s="391"/>
      <c r="V69" s="391"/>
      <c r="W69" s="391"/>
      <c r="X69" s="391"/>
      <c r="Y69" s="392"/>
    </row>
    <row r="70" spans="1:25" ht="28.8">
      <c r="A70" s="382">
        <v>7</v>
      </c>
      <c r="B70" s="385" t="s">
        <v>340</v>
      </c>
      <c r="C70" s="386" t="s">
        <v>341</v>
      </c>
      <c r="D70" s="200" t="s">
        <v>331</v>
      </c>
      <c r="E70" s="386">
        <v>1</v>
      </c>
      <c r="F70" s="386">
        <v>0</v>
      </c>
      <c r="G70" s="368">
        <f t="shared" ref="G70" si="4">F70/E70</f>
        <v>0</v>
      </c>
      <c r="H70" s="37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300</v>
      </c>
      <c r="J70" s="176" t="s">
        <v>332</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74" t="str">
        <f>IFERROR(CONCATENATE(INDEX('8- Políticas de Administración '!$B$16:$F$53,MATCH(ROUND(AVERAGE(L70:L79),0),'8- Políticas de Administración '!$F$16:$F$53,0),1)," - ",ROUND(AVERAGE(L70:L79),0)),"")</f>
        <v>Mayor - 4</v>
      </c>
      <c r="N70" s="377" t="str">
        <f>IFERROR(CONCATENATE(VLOOKUP((LEFT(H70,LEN(H70)-4)&amp;LEFT(M70,LEN(M70)-4)),'9- Matriz de Calor '!$D$18:$E$42,2,0)," - ",RIGHT(H70,1)*RIGHT(M70,1)),"")</f>
        <v>Alto  - 4</v>
      </c>
    </row>
    <row r="71" spans="1:25" ht="28.8">
      <c r="A71" s="383"/>
      <c r="B71" s="385"/>
      <c r="C71" s="375"/>
      <c r="D71" s="200" t="s">
        <v>333</v>
      </c>
      <c r="E71" s="375"/>
      <c r="F71" s="375"/>
      <c r="G71" s="369"/>
      <c r="H71" s="372"/>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75"/>
      <c r="N71" s="378"/>
    </row>
    <row r="72" spans="1:25" ht="28.8">
      <c r="A72" s="383"/>
      <c r="B72" s="385"/>
      <c r="C72" s="375"/>
      <c r="D72" s="201" t="s">
        <v>334</v>
      </c>
      <c r="E72" s="375"/>
      <c r="F72" s="375"/>
      <c r="G72" s="369"/>
      <c r="H72" s="372"/>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75"/>
      <c r="N72" s="378"/>
    </row>
    <row r="73" spans="1:25">
      <c r="A73" s="383"/>
      <c r="B73" s="385"/>
      <c r="C73" s="375"/>
      <c r="D73" s="169"/>
      <c r="E73" s="375"/>
      <c r="F73" s="375"/>
      <c r="G73" s="369"/>
      <c r="H73" s="372"/>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75"/>
      <c r="N73" s="378"/>
    </row>
    <row r="74" spans="1:25">
      <c r="A74" s="383"/>
      <c r="B74" s="385"/>
      <c r="C74" s="375"/>
      <c r="D74" s="169"/>
      <c r="E74" s="375"/>
      <c r="F74" s="375"/>
      <c r="G74" s="369"/>
      <c r="H74" s="372"/>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75"/>
      <c r="N74" s="378"/>
    </row>
    <row r="75" spans="1:25">
      <c r="A75" s="383"/>
      <c r="B75" s="385"/>
      <c r="C75" s="375"/>
      <c r="D75" s="169"/>
      <c r="E75" s="375"/>
      <c r="F75" s="375"/>
      <c r="G75" s="369"/>
      <c r="H75" s="372"/>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75"/>
      <c r="N75" s="378"/>
    </row>
    <row r="76" spans="1:25">
      <c r="A76" s="383"/>
      <c r="B76" s="385"/>
      <c r="C76" s="375"/>
      <c r="D76" s="169"/>
      <c r="E76" s="375"/>
      <c r="F76" s="375"/>
      <c r="G76" s="369"/>
      <c r="H76" s="372"/>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75"/>
      <c r="N76" s="378"/>
    </row>
    <row r="77" spans="1:25">
      <c r="A77" s="383"/>
      <c r="B77" s="385"/>
      <c r="C77" s="375"/>
      <c r="D77" s="169"/>
      <c r="E77" s="375"/>
      <c r="F77" s="375"/>
      <c r="G77" s="369"/>
      <c r="H77" s="372"/>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75"/>
      <c r="N77" s="378"/>
    </row>
    <row r="78" spans="1:25">
      <c r="A78" s="383"/>
      <c r="B78" s="385"/>
      <c r="C78" s="375"/>
      <c r="D78" s="169"/>
      <c r="E78" s="375"/>
      <c r="F78" s="375"/>
      <c r="G78" s="369"/>
      <c r="H78" s="372"/>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75"/>
      <c r="N78" s="378"/>
    </row>
    <row r="79" spans="1:25" ht="15" thickBot="1">
      <c r="A79" s="384"/>
      <c r="B79" s="386"/>
      <c r="C79" s="376"/>
      <c r="D79" s="171"/>
      <c r="E79" s="376"/>
      <c r="F79" s="376"/>
      <c r="G79" s="370"/>
      <c r="H79" s="373"/>
      <c r="I79" s="160"/>
      <c r="J79" s="163"/>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76"/>
      <c r="N79" s="379"/>
    </row>
  </sheetData>
  <mergeCells count="95">
    <mergeCell ref="A50:A59"/>
    <mergeCell ref="F50:F59"/>
    <mergeCell ref="B30:B39"/>
    <mergeCell ref="B50:B59"/>
    <mergeCell ref="C50:C59"/>
    <mergeCell ref="E50:E59"/>
    <mergeCell ref="A40:A49"/>
    <mergeCell ref="B40:B49"/>
    <mergeCell ref="C40:C49"/>
    <mergeCell ref="E40:E49"/>
    <mergeCell ref="F40:F49"/>
    <mergeCell ref="A30:A39"/>
    <mergeCell ref="C30:C39"/>
    <mergeCell ref="E30:E3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G30:G39"/>
    <mergeCell ref="H30:H39"/>
    <mergeCell ref="H60:H69"/>
    <mergeCell ref="G60:G69"/>
    <mergeCell ref="F60:F69"/>
    <mergeCell ref="F30:F39"/>
    <mergeCell ref="G40:G49"/>
    <mergeCell ref="H40:H49"/>
    <mergeCell ref="D6:N6"/>
    <mergeCell ref="E7:H7"/>
    <mergeCell ref="D7:D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I18:I19"/>
    <mergeCell ref="J18:J19"/>
    <mergeCell ref="N10:N19"/>
    <mergeCell ref="M20:M29"/>
    <mergeCell ref="N20:N29"/>
    <mergeCell ref="M10:M19"/>
    <mergeCell ref="O30:O39"/>
    <mergeCell ref="L8:L9"/>
    <mergeCell ref="O10:O19"/>
    <mergeCell ref="O20:O29"/>
    <mergeCell ref="N60:N69"/>
    <mergeCell ref="N30:N39"/>
    <mergeCell ref="O40:O49"/>
    <mergeCell ref="O60:O69"/>
    <mergeCell ref="M60:M69"/>
    <mergeCell ref="M30:M39"/>
    <mergeCell ref="M50:M59"/>
    <mergeCell ref="N50:N59"/>
    <mergeCell ref="O50:O59"/>
    <mergeCell ref="M40:M49"/>
    <mergeCell ref="N40:N49"/>
    <mergeCell ref="A60:A69"/>
    <mergeCell ref="B60:B69"/>
    <mergeCell ref="C60:C69"/>
    <mergeCell ref="E60:E69"/>
    <mergeCell ref="Q60:Y69"/>
    <mergeCell ref="A70:A79"/>
    <mergeCell ref="B70:B79"/>
    <mergeCell ref="C70:C79"/>
    <mergeCell ref="E70:E79"/>
    <mergeCell ref="F70:F79"/>
    <mergeCell ref="G70:G79"/>
    <mergeCell ref="H70:H79"/>
    <mergeCell ref="M70:M79"/>
    <mergeCell ref="N70:N79"/>
    <mergeCell ref="G50:G59"/>
    <mergeCell ref="H50:H59"/>
  </mergeCells>
  <conditionalFormatting sqref="H10 H20">
    <cfRule type="containsText" dxfId="592" priority="730" operator="containsText" text="Muy Baja">
      <formula>NOT(ISERROR(SEARCH("Muy Baja",H10)))</formula>
    </cfRule>
    <cfRule type="containsText" dxfId="591" priority="731" operator="containsText" text="Baja">
      <formula>NOT(ISERROR(SEARCH("Baja",H10)))</formula>
    </cfRule>
    <cfRule type="containsText" dxfId="590" priority="732" operator="containsText" text="Muy Alta">
      <formula>NOT(ISERROR(SEARCH("Muy Alta",H10)))</formula>
    </cfRule>
    <cfRule type="containsText" dxfId="589" priority="734" operator="containsText" text="Alta">
      <formula>NOT(ISERROR(SEARCH("Alta",H10)))</formula>
    </cfRule>
    <cfRule type="containsText" dxfId="588" priority="735" operator="containsText" text="Media">
      <formula>NOT(ISERROR(SEARCH("Media",H10)))</formula>
    </cfRule>
    <cfRule type="containsText" dxfId="587" priority="736" operator="containsText" text="Media">
      <formula>NOT(ISERROR(SEARCH("Media",H10)))</formula>
    </cfRule>
    <cfRule type="containsText" dxfId="586" priority="737" operator="containsText" text="Media">
      <formula>NOT(ISERROR(SEARCH("Media",H10)))</formula>
    </cfRule>
    <cfRule type="containsText" dxfId="585" priority="738" operator="containsText" text="Muy Baja">
      <formula>NOT(ISERROR(SEARCH("Muy Baja",H10)))</formula>
    </cfRule>
    <cfRule type="containsText" dxfId="584" priority="739" operator="containsText" text="Baja">
      <formula>NOT(ISERROR(SEARCH("Baja",H10)))</formula>
    </cfRule>
    <cfRule type="containsText" dxfId="583" priority="740" operator="containsText" text="Muy Baja">
      <formula>NOT(ISERROR(SEARCH("Muy Baja",H10)))</formula>
    </cfRule>
    <cfRule type="containsText" dxfId="582" priority="741" operator="containsText" text="Muy Baja">
      <formula>NOT(ISERROR(SEARCH("Muy Baja",H10)))</formula>
    </cfRule>
    <cfRule type="containsText" dxfId="581" priority="742" operator="containsText" text="Muy Baja">
      <formula>NOT(ISERROR(SEARCH("Muy Baja",H10)))</formula>
    </cfRule>
    <cfRule type="containsText" dxfId="580" priority="743" operator="containsText" text="Muy Baja'Tabla probabilidad'!">
      <formula>NOT(ISERROR(SEARCH("Muy Baja'Tabla probabilidad'!",H10)))</formula>
    </cfRule>
    <cfRule type="containsText" dxfId="579" priority="744" operator="containsText" text="Muy bajo">
      <formula>NOT(ISERROR(SEARCH("Muy bajo",H10)))</formula>
    </cfRule>
    <cfRule type="containsText" dxfId="578" priority="745" operator="containsText" text="Alta">
      <formula>NOT(ISERROR(SEARCH("Alta",H10)))</formula>
    </cfRule>
    <cfRule type="containsText" dxfId="577" priority="746" operator="containsText" text="Media">
      <formula>NOT(ISERROR(SEARCH("Media",H10)))</formula>
    </cfRule>
    <cfRule type="containsText" dxfId="576" priority="747" operator="containsText" text="Baja">
      <formula>NOT(ISERROR(SEARCH("Baja",H10)))</formula>
    </cfRule>
    <cfRule type="containsText" dxfId="575" priority="748" operator="containsText" text="Muy baja">
      <formula>NOT(ISERROR(SEARCH("Muy baja",H10)))</formula>
    </cfRule>
    <cfRule type="cellIs" dxfId="574" priority="751" operator="between">
      <formula>1</formula>
      <formula>2</formula>
    </cfRule>
    <cfRule type="cellIs" dxfId="573" priority="752" operator="between">
      <formula>0</formula>
      <formula>2</formula>
    </cfRule>
  </conditionalFormatting>
  <conditionalFormatting sqref="H30">
    <cfRule type="containsText" dxfId="572" priority="444" operator="containsText" text="Muy Baja">
      <formula>NOT(ISERROR(SEARCH("Muy Baja",H30)))</formula>
    </cfRule>
    <cfRule type="containsText" dxfId="571" priority="445" operator="containsText" text="Baja">
      <formula>NOT(ISERROR(SEARCH("Baja",H30)))</formula>
    </cfRule>
    <cfRule type="containsText" dxfId="570" priority="446" operator="containsText" text="Muy Alta">
      <formula>NOT(ISERROR(SEARCH("Muy Alta",H30)))</formula>
    </cfRule>
    <cfRule type="containsText" dxfId="569" priority="448" operator="containsText" text="Alta">
      <formula>NOT(ISERROR(SEARCH("Alta",H30)))</formula>
    </cfRule>
    <cfRule type="containsText" dxfId="568" priority="449" operator="containsText" text="Media">
      <formula>NOT(ISERROR(SEARCH("Media",H30)))</formula>
    </cfRule>
    <cfRule type="containsText" dxfId="567" priority="450" operator="containsText" text="Media">
      <formula>NOT(ISERROR(SEARCH("Media",H30)))</formula>
    </cfRule>
    <cfRule type="containsText" dxfId="566" priority="451" operator="containsText" text="Media">
      <formula>NOT(ISERROR(SEARCH("Media",H30)))</formula>
    </cfRule>
    <cfRule type="containsText" dxfId="565" priority="452" operator="containsText" text="Muy Baja">
      <formula>NOT(ISERROR(SEARCH("Muy Baja",H30)))</formula>
    </cfRule>
    <cfRule type="containsText" dxfId="564" priority="453" operator="containsText" text="Baja">
      <formula>NOT(ISERROR(SEARCH("Baja",H30)))</formula>
    </cfRule>
    <cfRule type="containsText" dxfId="563" priority="454" operator="containsText" text="Muy Baja">
      <formula>NOT(ISERROR(SEARCH("Muy Baja",H30)))</formula>
    </cfRule>
    <cfRule type="containsText" dxfId="562" priority="455" operator="containsText" text="Muy Baja">
      <formula>NOT(ISERROR(SEARCH("Muy Baja",H30)))</formula>
    </cfRule>
    <cfRule type="containsText" dxfId="561" priority="456" operator="containsText" text="Muy Baja">
      <formula>NOT(ISERROR(SEARCH("Muy Baja",H30)))</formula>
    </cfRule>
    <cfRule type="containsText" dxfId="560" priority="457" operator="containsText" text="Muy Baja'Tabla probabilidad'!">
      <formula>NOT(ISERROR(SEARCH("Muy Baja'Tabla probabilidad'!",H30)))</formula>
    </cfRule>
    <cfRule type="containsText" dxfId="559" priority="458" operator="containsText" text="Muy bajo">
      <formula>NOT(ISERROR(SEARCH("Muy bajo",H30)))</formula>
    </cfRule>
    <cfRule type="containsText" dxfId="558" priority="459" operator="containsText" text="Alta">
      <formula>NOT(ISERROR(SEARCH("Alta",H30)))</formula>
    </cfRule>
    <cfRule type="containsText" dxfId="557" priority="460" operator="containsText" text="Media">
      <formula>NOT(ISERROR(SEARCH("Media",H30)))</formula>
    </cfRule>
    <cfRule type="containsText" dxfId="556" priority="461" operator="containsText" text="Baja">
      <formula>NOT(ISERROR(SEARCH("Baja",H30)))</formula>
    </cfRule>
    <cfRule type="containsText" dxfId="555" priority="462" operator="containsText" text="Muy baja">
      <formula>NOT(ISERROR(SEARCH("Muy baja",H30)))</formula>
    </cfRule>
    <cfRule type="cellIs" dxfId="554" priority="465" operator="between">
      <formula>1</formula>
      <formula>2</formula>
    </cfRule>
    <cfRule type="cellIs" dxfId="553" priority="466" operator="between">
      <formula>0</formula>
      <formula>2</formula>
    </cfRule>
  </conditionalFormatting>
  <conditionalFormatting sqref="H40">
    <cfRule type="containsText" dxfId="552" priority="7" operator="containsText" text="Muy Baja">
      <formula>NOT(ISERROR(SEARCH("Muy Baja",H40)))</formula>
    </cfRule>
    <cfRule type="containsText" dxfId="551" priority="8" operator="containsText" text="Baja">
      <formula>NOT(ISERROR(SEARCH("Baja",H40)))</formula>
    </cfRule>
    <cfRule type="containsText" dxfId="550" priority="9" operator="containsText" text="Muy Alta">
      <formula>NOT(ISERROR(SEARCH("Muy Alta",H40)))</formula>
    </cfRule>
    <cfRule type="containsText" dxfId="549" priority="10" operator="containsText" text="Alta">
      <formula>NOT(ISERROR(SEARCH("Alta",H40)))</formula>
    </cfRule>
    <cfRule type="containsText" dxfId="548" priority="11" operator="containsText" text="Media">
      <formula>NOT(ISERROR(SEARCH("Media",H40)))</formula>
    </cfRule>
    <cfRule type="containsText" dxfId="547" priority="12" operator="containsText" text="Media">
      <formula>NOT(ISERROR(SEARCH("Media",H40)))</formula>
    </cfRule>
    <cfRule type="containsText" dxfId="546" priority="13" operator="containsText" text="Media">
      <formula>NOT(ISERROR(SEARCH("Media",H40)))</formula>
    </cfRule>
    <cfRule type="containsText" dxfId="545" priority="14" operator="containsText" text="Muy Baja">
      <formula>NOT(ISERROR(SEARCH("Muy Baja",H40)))</formula>
    </cfRule>
    <cfRule type="containsText" dxfId="544" priority="15" operator="containsText" text="Baja">
      <formula>NOT(ISERROR(SEARCH("Baja",H40)))</formula>
    </cfRule>
    <cfRule type="containsText" dxfId="543" priority="16" operator="containsText" text="Muy Baja">
      <formula>NOT(ISERROR(SEARCH("Muy Baja",H40)))</formula>
    </cfRule>
    <cfRule type="containsText" dxfId="542" priority="17" operator="containsText" text="Muy Baja">
      <formula>NOT(ISERROR(SEARCH("Muy Baja",H40)))</formula>
    </cfRule>
    <cfRule type="containsText" dxfId="541" priority="18" operator="containsText" text="Muy Baja">
      <formula>NOT(ISERROR(SEARCH("Muy Baja",H40)))</formula>
    </cfRule>
    <cfRule type="containsText" dxfId="540" priority="19" operator="containsText" text="Muy Baja'Tabla probabilidad'!">
      <formula>NOT(ISERROR(SEARCH("Muy Baja'Tabla probabilidad'!",H40)))</formula>
    </cfRule>
    <cfRule type="containsText" dxfId="539" priority="20" operator="containsText" text="Muy bajo">
      <formula>NOT(ISERROR(SEARCH("Muy bajo",H40)))</formula>
    </cfRule>
    <cfRule type="containsText" dxfId="538" priority="21" operator="containsText" text="Alta">
      <formula>NOT(ISERROR(SEARCH("Alta",H40)))</formula>
    </cfRule>
    <cfRule type="containsText" dxfId="537" priority="22" operator="containsText" text="Media">
      <formula>NOT(ISERROR(SEARCH("Media",H40)))</formula>
    </cfRule>
    <cfRule type="containsText" dxfId="536" priority="23" operator="containsText" text="Baja">
      <formula>NOT(ISERROR(SEARCH("Baja",H40)))</formula>
    </cfRule>
    <cfRule type="containsText" dxfId="535" priority="24" operator="containsText" text="Muy baja">
      <formula>NOT(ISERROR(SEARCH("Muy baja",H40)))</formula>
    </cfRule>
    <cfRule type="cellIs" dxfId="534" priority="27" operator="between">
      <formula>1</formula>
      <formula>2</formula>
    </cfRule>
    <cfRule type="cellIs" dxfId="533" priority="28" operator="between">
      <formula>0</formula>
      <formula>2</formula>
    </cfRule>
  </conditionalFormatting>
  <conditionalFormatting sqref="H50">
    <cfRule type="containsText" dxfId="532" priority="189" operator="containsText" text="Muy Baja">
      <formula>NOT(ISERROR(SEARCH("Muy Baja",H50)))</formula>
    </cfRule>
    <cfRule type="containsText" dxfId="531" priority="190" operator="containsText" text="Baja">
      <formula>NOT(ISERROR(SEARCH("Baja",H50)))</formula>
    </cfRule>
    <cfRule type="containsText" dxfId="530" priority="191" operator="containsText" text="Muy Alta">
      <formula>NOT(ISERROR(SEARCH("Muy Alta",H50)))</formula>
    </cfRule>
    <cfRule type="containsText" dxfId="529" priority="193" operator="containsText" text="Alta">
      <formula>NOT(ISERROR(SEARCH("Alta",H50)))</formula>
    </cfRule>
    <cfRule type="containsText" dxfId="528" priority="194" operator="containsText" text="Media">
      <formula>NOT(ISERROR(SEARCH("Media",H50)))</formula>
    </cfRule>
    <cfRule type="containsText" dxfId="527" priority="195" operator="containsText" text="Media">
      <formula>NOT(ISERROR(SEARCH("Media",H50)))</formula>
    </cfRule>
    <cfRule type="containsText" dxfId="526" priority="196" operator="containsText" text="Media">
      <formula>NOT(ISERROR(SEARCH("Media",H50)))</formula>
    </cfRule>
    <cfRule type="containsText" dxfId="525" priority="197" operator="containsText" text="Muy Baja">
      <formula>NOT(ISERROR(SEARCH("Muy Baja",H50)))</formula>
    </cfRule>
    <cfRule type="containsText" dxfId="524" priority="198" operator="containsText" text="Baja">
      <formula>NOT(ISERROR(SEARCH("Baja",H50)))</formula>
    </cfRule>
    <cfRule type="containsText" dxfId="523" priority="199" operator="containsText" text="Muy Baja">
      <formula>NOT(ISERROR(SEARCH("Muy Baja",H50)))</formula>
    </cfRule>
    <cfRule type="containsText" dxfId="522" priority="200" operator="containsText" text="Muy Baja">
      <formula>NOT(ISERROR(SEARCH("Muy Baja",H50)))</formula>
    </cfRule>
    <cfRule type="containsText" dxfId="521" priority="201" operator="containsText" text="Muy Baja">
      <formula>NOT(ISERROR(SEARCH("Muy Baja",H50)))</formula>
    </cfRule>
    <cfRule type="containsText" dxfId="520" priority="202" operator="containsText" text="Muy Baja'Tabla probabilidad'!">
      <formula>NOT(ISERROR(SEARCH("Muy Baja'Tabla probabilidad'!",H50)))</formula>
    </cfRule>
    <cfRule type="containsText" dxfId="519" priority="203" operator="containsText" text="Muy bajo">
      <formula>NOT(ISERROR(SEARCH("Muy bajo",H50)))</formula>
    </cfRule>
    <cfRule type="containsText" dxfId="518" priority="204" operator="containsText" text="Alta">
      <formula>NOT(ISERROR(SEARCH("Alta",H50)))</formula>
    </cfRule>
    <cfRule type="containsText" dxfId="517" priority="205" operator="containsText" text="Media">
      <formula>NOT(ISERROR(SEARCH("Media",H50)))</formula>
    </cfRule>
    <cfRule type="containsText" dxfId="516" priority="206" operator="containsText" text="Baja">
      <formula>NOT(ISERROR(SEARCH("Baja",H50)))</formula>
    </cfRule>
    <cfRule type="containsText" dxfId="515" priority="207" operator="containsText" text="Muy baja">
      <formula>NOT(ISERROR(SEARCH("Muy baja",H50)))</formula>
    </cfRule>
    <cfRule type="cellIs" dxfId="514" priority="210" operator="between">
      <formula>1</formula>
      <formula>2</formula>
    </cfRule>
    <cfRule type="cellIs" dxfId="513" priority="211" operator="between">
      <formula>0</formula>
      <formula>2</formula>
    </cfRule>
  </conditionalFormatting>
  <conditionalFormatting sqref="H60">
    <cfRule type="containsText" dxfId="512" priority="259" operator="containsText" text="Muy Baja">
      <formula>NOT(ISERROR(SEARCH("Muy Baja",H60)))</formula>
    </cfRule>
    <cfRule type="containsText" dxfId="511" priority="260" operator="containsText" text="Baja">
      <formula>NOT(ISERROR(SEARCH("Baja",H60)))</formula>
    </cfRule>
    <cfRule type="containsText" dxfId="510" priority="261" operator="containsText" text="Muy Alta">
      <formula>NOT(ISERROR(SEARCH("Muy Alta",H60)))</formula>
    </cfRule>
    <cfRule type="containsText" dxfId="509" priority="263" operator="containsText" text="Alta">
      <formula>NOT(ISERROR(SEARCH("Alta",H60)))</formula>
    </cfRule>
    <cfRule type="containsText" dxfId="508" priority="264" operator="containsText" text="Media">
      <formula>NOT(ISERROR(SEARCH("Media",H60)))</formula>
    </cfRule>
    <cfRule type="containsText" dxfId="507" priority="265" operator="containsText" text="Media">
      <formula>NOT(ISERROR(SEARCH("Media",H60)))</formula>
    </cfRule>
    <cfRule type="containsText" dxfId="506" priority="266" operator="containsText" text="Media">
      <formula>NOT(ISERROR(SEARCH("Media",H60)))</formula>
    </cfRule>
    <cfRule type="containsText" dxfId="505" priority="267" operator="containsText" text="Muy Baja">
      <formula>NOT(ISERROR(SEARCH("Muy Baja",H60)))</formula>
    </cfRule>
    <cfRule type="containsText" dxfId="504" priority="268" operator="containsText" text="Baja">
      <formula>NOT(ISERROR(SEARCH("Baja",H60)))</formula>
    </cfRule>
    <cfRule type="containsText" dxfId="503" priority="269" operator="containsText" text="Muy Baja">
      <formula>NOT(ISERROR(SEARCH("Muy Baja",H60)))</formula>
    </cfRule>
    <cfRule type="containsText" dxfId="502" priority="270" operator="containsText" text="Muy Baja">
      <formula>NOT(ISERROR(SEARCH("Muy Baja",H60)))</formula>
    </cfRule>
    <cfRule type="containsText" dxfId="501" priority="271" operator="containsText" text="Muy Baja">
      <formula>NOT(ISERROR(SEARCH("Muy Baja",H60)))</formula>
    </cfRule>
    <cfRule type="containsText" dxfId="500" priority="272" operator="containsText" text="Muy Baja'Tabla probabilidad'!">
      <formula>NOT(ISERROR(SEARCH("Muy Baja'Tabla probabilidad'!",H60)))</formula>
    </cfRule>
    <cfRule type="containsText" dxfId="499" priority="273" operator="containsText" text="Muy bajo">
      <formula>NOT(ISERROR(SEARCH("Muy bajo",H60)))</formula>
    </cfRule>
    <cfRule type="containsText" dxfId="498" priority="274" operator="containsText" text="Alta">
      <formula>NOT(ISERROR(SEARCH("Alta",H60)))</formula>
    </cfRule>
    <cfRule type="containsText" dxfId="497" priority="275" operator="containsText" text="Media">
      <formula>NOT(ISERROR(SEARCH("Media",H60)))</formula>
    </cfRule>
    <cfRule type="containsText" dxfId="496" priority="276" operator="containsText" text="Baja">
      <formula>NOT(ISERROR(SEARCH("Baja",H60)))</formula>
    </cfRule>
    <cfRule type="containsText" dxfId="495" priority="277" operator="containsText" text="Muy baja">
      <formula>NOT(ISERROR(SEARCH("Muy baja",H60)))</formula>
    </cfRule>
    <cfRule type="cellIs" dxfId="494" priority="278" operator="between">
      <formula>1</formula>
      <formula>2</formula>
    </cfRule>
    <cfRule type="cellIs" dxfId="493" priority="279" operator="between">
      <formula>0</formula>
      <formula>2</formula>
    </cfRule>
  </conditionalFormatting>
  <conditionalFormatting sqref="H70">
    <cfRule type="containsText" dxfId="492" priority="49" operator="containsText" text="Muy Baja">
      <formula>NOT(ISERROR(SEARCH("Muy Baja",H70)))</formula>
    </cfRule>
    <cfRule type="containsText" dxfId="491" priority="50" operator="containsText" text="Baja">
      <formula>NOT(ISERROR(SEARCH("Baja",H70)))</formula>
    </cfRule>
    <cfRule type="containsText" dxfId="490" priority="51" operator="containsText" text="Muy Alta">
      <formula>NOT(ISERROR(SEARCH("Muy Alta",H70)))</formula>
    </cfRule>
    <cfRule type="containsText" dxfId="489" priority="52" operator="containsText" text="Alta">
      <formula>NOT(ISERROR(SEARCH("Alta",H70)))</formula>
    </cfRule>
    <cfRule type="containsText" dxfId="488" priority="53" operator="containsText" text="Media">
      <formula>NOT(ISERROR(SEARCH("Media",H70)))</formula>
    </cfRule>
    <cfRule type="containsText" dxfId="487" priority="54" operator="containsText" text="Media">
      <formula>NOT(ISERROR(SEARCH("Media",H70)))</formula>
    </cfRule>
    <cfRule type="containsText" dxfId="486" priority="55" operator="containsText" text="Media">
      <formula>NOT(ISERROR(SEARCH("Media",H70)))</formula>
    </cfRule>
    <cfRule type="containsText" dxfId="485" priority="56" operator="containsText" text="Muy Baja">
      <formula>NOT(ISERROR(SEARCH("Muy Baja",H70)))</formula>
    </cfRule>
    <cfRule type="containsText" dxfId="484" priority="57" operator="containsText" text="Baja">
      <formula>NOT(ISERROR(SEARCH("Baja",H70)))</formula>
    </cfRule>
    <cfRule type="containsText" dxfId="483" priority="58" operator="containsText" text="Muy Baja">
      <formula>NOT(ISERROR(SEARCH("Muy Baja",H70)))</formula>
    </cfRule>
    <cfRule type="containsText" dxfId="482" priority="59" operator="containsText" text="Muy Baja">
      <formula>NOT(ISERROR(SEARCH("Muy Baja",H70)))</formula>
    </cfRule>
    <cfRule type="containsText" dxfId="481" priority="60" operator="containsText" text="Muy Baja">
      <formula>NOT(ISERROR(SEARCH("Muy Baja",H70)))</formula>
    </cfRule>
    <cfRule type="containsText" dxfId="480" priority="61" operator="containsText" text="Muy Baja'Tabla probabilidad'!">
      <formula>NOT(ISERROR(SEARCH("Muy Baja'Tabla probabilidad'!",H70)))</formula>
    </cfRule>
    <cfRule type="containsText" dxfId="479" priority="62" operator="containsText" text="Muy bajo">
      <formula>NOT(ISERROR(SEARCH("Muy bajo",H70)))</formula>
    </cfRule>
    <cfRule type="containsText" dxfId="478" priority="63" operator="containsText" text="Alta">
      <formula>NOT(ISERROR(SEARCH("Alta",H70)))</formula>
    </cfRule>
    <cfRule type="containsText" dxfId="477" priority="64" operator="containsText" text="Media">
      <formula>NOT(ISERROR(SEARCH("Media",H70)))</formula>
    </cfRule>
    <cfRule type="containsText" dxfId="476" priority="65" operator="containsText" text="Baja">
      <formula>NOT(ISERROR(SEARCH("Baja",H70)))</formula>
    </cfRule>
    <cfRule type="containsText" dxfId="475" priority="66" operator="containsText" text="Muy baja">
      <formula>NOT(ISERROR(SEARCH("Muy baja",H70)))</formula>
    </cfRule>
    <cfRule type="cellIs" dxfId="474" priority="67" operator="between">
      <formula>1</formula>
      <formula>2</formula>
    </cfRule>
    <cfRule type="cellIs" dxfId="473" priority="68" operator="between">
      <formula>0</formula>
      <formula>2</formula>
    </cfRule>
  </conditionalFormatting>
  <conditionalFormatting sqref="K10:K79">
    <cfRule type="containsText" dxfId="472" priority="33" operator="containsText" text="Catastrófico">
      <formula>NOT(ISERROR(SEARCH("Catastrófico",K10)))</formula>
    </cfRule>
    <cfRule type="containsText" dxfId="471" priority="34" operator="containsText" text="Mayor">
      <formula>NOT(ISERROR(SEARCH("Mayor",K10)))</formula>
    </cfRule>
    <cfRule type="containsText" dxfId="470" priority="35" operator="containsText" text="Alta">
      <formula>NOT(ISERROR(SEARCH("Alta",K10)))</formula>
    </cfRule>
    <cfRule type="containsText" dxfId="469" priority="36" operator="containsText" text="Moderado">
      <formula>NOT(ISERROR(SEARCH("Moderado",K10)))</formula>
    </cfRule>
    <cfRule type="containsText" dxfId="468" priority="37" operator="containsText" text="Menor">
      <formula>NOT(ISERROR(SEARCH("Menor",K10)))</formula>
    </cfRule>
    <cfRule type="containsText" dxfId="467" priority="38" operator="containsText" text="Leve">
      <formula>NOT(ISERROR(SEARCH("Leve",K10)))</formula>
    </cfRule>
  </conditionalFormatting>
  <conditionalFormatting sqref="M10 M20">
    <cfRule type="containsText" dxfId="466" priority="724" operator="containsText" text="Catastrófico">
      <formula>NOT(ISERROR(SEARCH("Catastrófico",M10)))</formula>
    </cfRule>
    <cfRule type="containsText" dxfId="465" priority="725" operator="containsText" text="Mayor">
      <formula>NOT(ISERROR(SEARCH("Mayor",M10)))</formula>
    </cfRule>
    <cfRule type="containsText" dxfId="464" priority="726" operator="containsText" text="Alta">
      <formula>NOT(ISERROR(SEARCH("Alta",M10)))</formula>
    </cfRule>
    <cfRule type="containsText" dxfId="463" priority="727" operator="containsText" text="Moderado">
      <formula>NOT(ISERROR(SEARCH("Moderado",M10)))</formula>
    </cfRule>
    <cfRule type="containsText" dxfId="462" priority="728" operator="containsText" text="Menor">
      <formula>NOT(ISERROR(SEARCH("Menor",M10)))</formula>
    </cfRule>
    <cfRule type="containsText" dxfId="461" priority="729" operator="containsText" text="Leve">
      <formula>NOT(ISERROR(SEARCH("Leve",M10)))</formula>
    </cfRule>
  </conditionalFormatting>
  <conditionalFormatting sqref="M30">
    <cfRule type="containsText" dxfId="460" priority="438" operator="containsText" text="Catastrófico">
      <formula>NOT(ISERROR(SEARCH("Catastrófico",M30)))</formula>
    </cfRule>
    <cfRule type="containsText" dxfId="459" priority="439" operator="containsText" text="Mayor">
      <formula>NOT(ISERROR(SEARCH("Mayor",M30)))</formula>
    </cfRule>
    <cfRule type="containsText" dxfId="458" priority="440" operator="containsText" text="Alta">
      <formula>NOT(ISERROR(SEARCH("Alta",M30)))</formula>
    </cfRule>
    <cfRule type="containsText" dxfId="457" priority="441" operator="containsText" text="Moderado">
      <formula>NOT(ISERROR(SEARCH("Moderado",M30)))</formula>
    </cfRule>
    <cfRule type="containsText" dxfId="456" priority="442" operator="containsText" text="Menor">
      <formula>NOT(ISERROR(SEARCH("Menor",M30)))</formula>
    </cfRule>
    <cfRule type="containsText" dxfId="455" priority="443" operator="containsText" text="Leve">
      <formula>NOT(ISERROR(SEARCH("Leve",M30)))</formula>
    </cfRule>
  </conditionalFormatting>
  <conditionalFormatting sqref="M40">
    <cfRule type="containsText" dxfId="454" priority="1" operator="containsText" text="Catastrófico">
      <formula>NOT(ISERROR(SEARCH("Catastrófico",M40)))</formula>
    </cfRule>
    <cfRule type="containsText" dxfId="453" priority="2" operator="containsText" text="Mayor">
      <formula>NOT(ISERROR(SEARCH("Mayor",M40)))</formula>
    </cfRule>
    <cfRule type="containsText" dxfId="452" priority="3" operator="containsText" text="Alta">
      <formula>NOT(ISERROR(SEARCH("Alta",M40)))</formula>
    </cfRule>
    <cfRule type="containsText" dxfId="451" priority="4" operator="containsText" text="Moderado">
      <formula>NOT(ISERROR(SEARCH("Moderado",M40)))</formula>
    </cfRule>
    <cfRule type="containsText" dxfId="450" priority="5" operator="containsText" text="Menor">
      <formula>NOT(ISERROR(SEARCH("Menor",M40)))</formula>
    </cfRule>
    <cfRule type="containsText" dxfId="449" priority="6" operator="containsText" text="Leve">
      <formula>NOT(ISERROR(SEARCH("Leve",M40)))</formula>
    </cfRule>
  </conditionalFormatting>
  <conditionalFormatting sqref="M50">
    <cfRule type="containsText" dxfId="448" priority="183" operator="containsText" text="Catastrófico">
      <formula>NOT(ISERROR(SEARCH("Catastrófico",M50)))</formula>
    </cfRule>
    <cfRule type="containsText" dxfId="447" priority="184" operator="containsText" text="Mayor">
      <formula>NOT(ISERROR(SEARCH("Mayor",M50)))</formula>
    </cfRule>
    <cfRule type="containsText" dxfId="446" priority="185" operator="containsText" text="Alta">
      <formula>NOT(ISERROR(SEARCH("Alta",M50)))</formula>
    </cfRule>
    <cfRule type="containsText" dxfId="445" priority="186" operator="containsText" text="Moderado">
      <formula>NOT(ISERROR(SEARCH("Moderado",M50)))</formula>
    </cfRule>
    <cfRule type="containsText" dxfId="444" priority="187" operator="containsText" text="Menor">
      <formula>NOT(ISERROR(SEARCH("Menor",M50)))</formula>
    </cfRule>
    <cfRule type="containsText" dxfId="443" priority="188" operator="containsText" text="Leve">
      <formula>NOT(ISERROR(SEARCH("Leve",M50)))</formula>
    </cfRule>
  </conditionalFormatting>
  <conditionalFormatting sqref="M60">
    <cfRule type="containsText" dxfId="442" priority="75" operator="containsText" text="Catastrófico">
      <formula>NOT(ISERROR(SEARCH("Catastrófico",M60)))</formula>
    </cfRule>
    <cfRule type="containsText" dxfId="441" priority="76" operator="containsText" text="Mayor">
      <formula>NOT(ISERROR(SEARCH("Mayor",M60)))</formula>
    </cfRule>
    <cfRule type="containsText" dxfId="440" priority="77" operator="containsText" text="Alta">
      <formula>NOT(ISERROR(SEARCH("Alta",M60)))</formula>
    </cfRule>
    <cfRule type="containsText" dxfId="439" priority="78" operator="containsText" text="Moderado">
      <formula>NOT(ISERROR(SEARCH("Moderado",M60)))</formula>
    </cfRule>
    <cfRule type="containsText" dxfId="438" priority="79" operator="containsText" text="Menor">
      <formula>NOT(ISERROR(SEARCH("Menor",M60)))</formula>
    </cfRule>
    <cfRule type="containsText" dxfId="437" priority="80" operator="containsText" text="Leve">
      <formula>NOT(ISERROR(SEARCH("Leve",M60)))</formula>
    </cfRule>
  </conditionalFormatting>
  <conditionalFormatting sqref="M70">
    <cfRule type="containsText" dxfId="436" priority="39" operator="containsText" text="Catastrófico">
      <formula>NOT(ISERROR(SEARCH("Catastrófico",M70)))</formula>
    </cfRule>
    <cfRule type="containsText" dxfId="435" priority="40" operator="containsText" text="Mayor">
      <formula>NOT(ISERROR(SEARCH("Mayor",M70)))</formula>
    </cfRule>
    <cfRule type="containsText" dxfId="434" priority="41" operator="containsText" text="Alta">
      <formula>NOT(ISERROR(SEARCH("Alta",M70)))</formula>
    </cfRule>
    <cfRule type="containsText" dxfId="433" priority="42" operator="containsText" text="Moderado">
      <formula>NOT(ISERROR(SEARCH("Moderado",M70)))</formula>
    </cfRule>
    <cfRule type="containsText" dxfId="432" priority="43" operator="containsText" text="Menor">
      <formula>NOT(ISERROR(SEARCH("Menor",M70)))</formula>
    </cfRule>
    <cfRule type="containsText" dxfId="431" priority="44" operator="containsText" text="Leve">
      <formula>NOT(ISERROR(SEARCH("Leve",M70)))</formula>
    </cfRule>
  </conditionalFormatting>
  <conditionalFormatting sqref="N30">
    <cfRule type="containsText" dxfId="430" priority="467" operator="containsText" text="Extremo">
      <formula>NOT(ISERROR(SEARCH("Extremo",N30)))</formula>
    </cfRule>
    <cfRule type="containsText" dxfId="429" priority="468" operator="containsText" text="Alto">
      <formula>NOT(ISERROR(SEARCH("Alto",N30)))</formula>
    </cfRule>
    <cfRule type="containsText" dxfId="428" priority="469" operator="containsText" text="Bajo">
      <formula>NOT(ISERROR(SEARCH("Bajo",N30)))</formula>
    </cfRule>
    <cfRule type="containsText" dxfId="427" priority="470" operator="containsText" text="Moderado">
      <formula>NOT(ISERROR(SEARCH("Moderado",N30)))</formula>
    </cfRule>
  </conditionalFormatting>
  <conditionalFormatting sqref="N40">
    <cfRule type="containsText" dxfId="426" priority="29" operator="containsText" text="Extremo">
      <formula>NOT(ISERROR(SEARCH("Extremo",N40)))</formula>
    </cfRule>
    <cfRule type="containsText" dxfId="425" priority="30" operator="containsText" text="Alto">
      <formula>NOT(ISERROR(SEARCH("Alto",N40)))</formula>
    </cfRule>
    <cfRule type="containsText" dxfId="424" priority="31" operator="containsText" text="Bajo">
      <formula>NOT(ISERROR(SEARCH("Bajo",N40)))</formula>
    </cfRule>
    <cfRule type="containsText" dxfId="423" priority="32" operator="containsText" text="Moderado">
      <formula>NOT(ISERROR(SEARCH("Moderado",N40)))</formula>
    </cfRule>
  </conditionalFormatting>
  <conditionalFormatting sqref="N50">
    <cfRule type="containsText" dxfId="422" priority="212" operator="containsText" text="Extremo">
      <formula>NOT(ISERROR(SEARCH("Extremo",N50)))</formula>
    </cfRule>
    <cfRule type="containsText" dxfId="421" priority="213" operator="containsText" text="Alto">
      <formula>NOT(ISERROR(SEARCH("Alto",N50)))</formula>
    </cfRule>
    <cfRule type="containsText" dxfId="420" priority="214" operator="containsText" text="Bajo">
      <formula>NOT(ISERROR(SEARCH("Bajo",N50)))</formula>
    </cfRule>
    <cfRule type="containsText" dxfId="419" priority="215" operator="containsText" text="Moderado">
      <formula>NOT(ISERROR(SEARCH("Moderado",N50)))</formula>
    </cfRule>
  </conditionalFormatting>
  <conditionalFormatting sqref="N70">
    <cfRule type="containsText" dxfId="418" priority="45" operator="containsText" text="Extremo">
      <formula>NOT(ISERROR(SEARCH("Extremo",N70)))</formula>
    </cfRule>
    <cfRule type="containsText" dxfId="417" priority="46" operator="containsText" text="Alto">
      <formula>NOT(ISERROR(SEARCH("Alto",N70)))</formula>
    </cfRule>
    <cfRule type="containsText" dxfId="416" priority="47" operator="containsText" text="Bajo">
      <formula>NOT(ISERROR(SEARCH("Bajo",N70)))</formula>
    </cfRule>
    <cfRule type="containsText" dxfId="415" priority="48" operator="containsText" text="Moderado">
      <formula>NOT(ISERROR(SEARCH("Moderado",N70)))</formula>
    </cfRule>
  </conditionalFormatting>
  <conditionalFormatting sqref="N8:O8">
    <cfRule type="containsText" dxfId="414" priority="105" operator="containsText" text="3- Moderado">
      <formula>NOT(ISERROR(SEARCH("3- Moderado",N8)))</formula>
    </cfRule>
    <cfRule type="containsText" dxfId="413" priority="106" operator="containsText" text="6- Moderado">
      <formula>NOT(ISERROR(SEARCH("6- Moderado",N8)))</formula>
    </cfRule>
    <cfRule type="containsText" dxfId="412" priority="107" operator="containsText" text="4- Moderado">
      <formula>NOT(ISERROR(SEARCH("4- Moderado",N8)))</formula>
    </cfRule>
    <cfRule type="containsText" dxfId="411" priority="108" operator="containsText" text="3- Bajo">
      <formula>NOT(ISERROR(SEARCH("3- Bajo",N8)))</formula>
    </cfRule>
    <cfRule type="containsText" dxfId="410" priority="109" operator="containsText" text="4- Bajo">
      <formula>NOT(ISERROR(SEARCH("4- Bajo",N8)))</formula>
    </cfRule>
    <cfRule type="containsText" dxfId="409" priority="110" operator="containsText" text="1- Bajo">
      <formula>NOT(ISERROR(SEARCH("1- Bajo",N8)))</formula>
    </cfRule>
  </conditionalFormatting>
  <conditionalFormatting sqref="N10:O10 N20:O20">
    <cfRule type="containsText" dxfId="408" priority="1311" operator="containsText" text="Extremo">
      <formula>NOT(ISERROR(SEARCH("Extremo",N10)))</formula>
    </cfRule>
    <cfRule type="containsText" dxfId="407" priority="1312" operator="containsText" text="Alto">
      <formula>NOT(ISERROR(SEARCH("Alto",N10)))</formula>
    </cfRule>
    <cfRule type="containsText" dxfId="406" priority="1313" operator="containsText" text="Bajo">
      <formula>NOT(ISERROR(SEARCH("Bajo",N10)))</formula>
    </cfRule>
    <cfRule type="containsText" dxfId="405" priority="1314" operator="containsText" text="Moderado">
      <formula>NOT(ISERROR(SEARCH("Moderado",N10)))</formula>
    </cfRule>
  </conditionalFormatting>
  <conditionalFormatting sqref="N60:O60">
    <cfRule type="containsText" dxfId="404" priority="81" operator="containsText" text="Extremo">
      <formula>NOT(ISERROR(SEARCH("Extremo",N60)))</formula>
    </cfRule>
    <cfRule type="containsText" dxfId="403" priority="82" operator="containsText" text="Alto">
      <formula>NOT(ISERROR(SEARCH("Alto",N60)))</formula>
    </cfRule>
    <cfRule type="containsText" dxfId="402" priority="83" operator="containsText" text="Bajo">
      <formula>NOT(ISERROR(SEARCH("Bajo",N60)))</formula>
    </cfRule>
    <cfRule type="containsText" dxfId="401" priority="84" operator="containsText" text="Moderado">
      <formula>NOT(ISERROR(SEARCH("Moderado",N60)))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5" operator="containsText" id="{A6AF76C8-57E2-42DB-BFEF-A0554B01F14C}">
            <xm:f>NOT(ISERROR(SEARCH('8- Políticas de Administración '!$B$5,H40)))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08"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209"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zoomScale="70" zoomScaleNormal="70" zoomScalePageLayoutView="70" workbookViewId="0">
      <selection activeCell="E56" sqref="E56"/>
    </sheetView>
  </sheetViews>
  <sheetFormatPr baseColWidth="10" defaultColWidth="11.44140625" defaultRowHeight="14.4"/>
  <cols>
    <col min="1" max="1" width="7" customWidth="1"/>
    <col min="2" max="2" width="38.109375" customWidth="1"/>
    <col min="3" max="3" width="52.5546875" style="52" customWidth="1"/>
    <col min="4" max="4" width="5" customWidth="1"/>
    <col min="5" max="5" width="39.44140625" customWidth="1"/>
    <col min="7" max="7" width="12.33203125" bestFit="1" customWidth="1"/>
    <col min="8" max="8" width="14.6640625" bestFit="1" customWidth="1"/>
    <col min="9" max="9" width="13.5546875" customWidth="1"/>
    <col min="10" max="10" width="7.6640625" customWidth="1"/>
    <col min="11" max="11" width="11.6640625" customWidth="1"/>
    <col min="12" max="12" width="25" customWidth="1"/>
    <col min="13" max="13" width="42.6640625" customWidth="1"/>
    <col min="14" max="14" width="7.6640625" customWidth="1"/>
    <col min="15" max="15" width="15.6640625" customWidth="1"/>
    <col min="16" max="17" width="10" customWidth="1"/>
    <col min="18" max="18" width="16.44140625" customWidth="1"/>
    <col min="19" max="19" width="11.44140625" customWidth="1"/>
    <col min="20" max="20" width="26.33203125" style="38" customWidth="1"/>
    <col min="21" max="21" width="18.5546875" style="37" customWidth="1"/>
    <col min="22" max="22" width="22.5546875" style="39" customWidth="1"/>
    <col min="23" max="278" width="11.44140625" style="17"/>
    <col min="279" max="16384" width="11.44140625" style="22"/>
  </cols>
  <sheetData>
    <row r="1" spans="1:278" s="19" customFormat="1" ht="28.8" thickTop="1">
      <c r="A1" s="456"/>
      <c r="B1" s="457"/>
      <c r="C1" s="458"/>
      <c r="D1" s="45"/>
      <c r="E1" s="452" t="s">
        <v>342</v>
      </c>
      <c r="F1" s="453"/>
      <c r="G1" s="453"/>
      <c r="H1" s="453"/>
      <c r="I1" s="453"/>
      <c r="J1" s="453"/>
      <c r="K1" s="453"/>
      <c r="L1" s="453"/>
      <c r="M1" s="453"/>
      <c r="N1" s="453"/>
      <c r="O1" s="453"/>
      <c r="P1" s="453"/>
      <c r="Q1" s="453"/>
      <c r="R1" s="453"/>
      <c r="S1" s="453"/>
      <c r="T1" s="453"/>
      <c r="U1" s="453"/>
      <c r="V1" s="45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2">
      <c r="A2" s="459"/>
      <c r="B2" s="406"/>
      <c r="C2" s="460"/>
      <c r="D2" s="45"/>
      <c r="E2" s="454"/>
      <c r="F2" s="455"/>
      <c r="G2" s="455"/>
      <c r="H2" s="455"/>
      <c r="I2" s="455"/>
      <c r="J2" s="455"/>
      <c r="K2" s="455"/>
      <c r="L2" s="455"/>
      <c r="M2" s="455"/>
      <c r="N2" s="455"/>
      <c r="O2" s="455"/>
      <c r="P2" s="455"/>
      <c r="Q2" s="455"/>
      <c r="R2" s="455"/>
      <c r="S2" s="455"/>
      <c r="T2" s="455"/>
      <c r="U2" s="455"/>
      <c r="V2" s="45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8.2">
      <c r="A3" s="459"/>
      <c r="B3" s="406"/>
      <c r="C3" s="460"/>
      <c r="D3" s="152"/>
      <c r="E3" s="454"/>
      <c r="F3" s="455"/>
      <c r="G3" s="455"/>
      <c r="H3" s="455"/>
      <c r="I3" s="455"/>
      <c r="J3" s="455"/>
      <c r="K3" s="455"/>
      <c r="L3" s="455"/>
      <c r="M3" s="455"/>
      <c r="N3" s="455"/>
      <c r="O3" s="455"/>
      <c r="P3" s="455"/>
      <c r="Q3" s="455"/>
      <c r="R3" s="455"/>
      <c r="S3" s="455"/>
      <c r="T3" s="455"/>
      <c r="U3" s="455"/>
      <c r="V3" s="45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7" t="s">
        <v>273</v>
      </c>
      <c r="B4" s="407"/>
      <c r="C4" s="413" t="s">
        <v>5</v>
      </c>
      <c r="D4" s="413"/>
      <c r="E4" s="413"/>
      <c r="F4" s="413"/>
      <c r="G4" s="413"/>
      <c r="H4" s="413"/>
      <c r="I4" s="413"/>
      <c r="J4" s="413"/>
      <c r="K4" s="413"/>
      <c r="L4" s="413"/>
      <c r="M4" s="413"/>
      <c r="N4" s="413"/>
      <c r="O4" s="413"/>
      <c r="P4" s="413"/>
      <c r="Q4" s="413"/>
      <c r="R4" s="413"/>
      <c r="S4" s="413"/>
      <c r="T4" s="413"/>
      <c r="U4" s="413"/>
      <c r="V4" s="41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 customHeight="1">
      <c r="A5" s="407" t="s">
        <v>275</v>
      </c>
      <c r="B5" s="407"/>
      <c r="C5" s="414" t="s">
        <v>33</v>
      </c>
      <c r="D5" s="414"/>
      <c r="E5" s="414"/>
      <c r="F5" s="414"/>
      <c r="G5" s="414"/>
      <c r="H5" s="414"/>
      <c r="I5" s="414"/>
      <c r="J5" s="414"/>
      <c r="K5" s="414"/>
      <c r="L5" s="414"/>
      <c r="M5" s="414"/>
      <c r="N5" s="414"/>
      <c r="O5" s="414"/>
      <c r="P5" s="414"/>
      <c r="Q5" s="414"/>
      <c r="R5" s="414"/>
      <c r="S5" s="414"/>
      <c r="T5" s="414"/>
      <c r="U5" s="414"/>
      <c r="V5" s="41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7" t="s">
        <v>276</v>
      </c>
      <c r="B6" s="407"/>
      <c r="C6" s="413" t="s">
        <v>277</v>
      </c>
      <c r="D6" s="413"/>
      <c r="E6" s="413"/>
      <c r="F6" s="413"/>
      <c r="G6" s="413"/>
      <c r="H6" s="413"/>
      <c r="I6" s="413"/>
      <c r="J6" s="413"/>
      <c r="K6" s="413"/>
      <c r="L6" s="413"/>
      <c r="M6" s="413"/>
      <c r="N6" s="413"/>
      <c r="O6" s="413"/>
      <c r="P6" s="413"/>
      <c r="Q6" s="413"/>
      <c r="R6" s="413"/>
      <c r="S6" s="413"/>
      <c r="T6" s="413"/>
      <c r="U6" s="413"/>
      <c r="V6" s="41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thickBot="1">
      <c r="A7" s="461" t="s">
        <v>278</v>
      </c>
      <c r="B7" s="461"/>
      <c r="C7" s="461"/>
      <c r="D7" s="462" t="s">
        <v>343</v>
      </c>
      <c r="E7" s="421"/>
      <c r="F7" s="421"/>
      <c r="G7" s="421"/>
      <c r="H7" s="421"/>
      <c r="I7" s="421"/>
      <c r="J7" s="421"/>
      <c r="K7" s="421"/>
      <c r="L7" s="421"/>
      <c r="M7" s="421"/>
      <c r="N7" s="421"/>
      <c r="O7" s="421"/>
      <c r="P7" s="421"/>
      <c r="Q7" s="421"/>
      <c r="R7" s="422"/>
      <c r="S7" s="128"/>
      <c r="T7" s="461" t="s">
        <v>344</v>
      </c>
      <c r="U7" s="461"/>
      <c r="V7" s="46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3" t="s">
        <v>283</v>
      </c>
      <c r="B8" s="464" t="s">
        <v>345</v>
      </c>
      <c r="C8" s="466" t="s">
        <v>279</v>
      </c>
      <c r="D8" s="468" t="s">
        <v>346</v>
      </c>
      <c r="E8" s="470" t="s">
        <v>248</v>
      </c>
      <c r="F8" s="471" t="s">
        <v>347</v>
      </c>
      <c r="G8" s="472"/>
      <c r="H8" s="472"/>
      <c r="I8" s="472"/>
      <c r="J8" s="472"/>
      <c r="K8" s="473"/>
      <c r="L8" s="471" t="s">
        <v>348</v>
      </c>
      <c r="M8" s="472"/>
      <c r="N8" s="472"/>
      <c r="O8" s="472"/>
      <c r="P8" s="472"/>
      <c r="Q8" s="472"/>
      <c r="R8" s="472"/>
      <c r="S8" s="473"/>
      <c r="T8" s="59"/>
      <c r="U8" s="60"/>
      <c r="V8" s="88" t="s">
        <v>349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8"/>
      <c r="B9" s="465"/>
      <c r="C9" s="467"/>
      <c r="D9" s="469"/>
      <c r="E9" s="394"/>
      <c r="F9" s="50" t="s">
        <v>250</v>
      </c>
      <c r="G9" s="50" t="s">
        <v>252</v>
      </c>
      <c r="H9" s="50" t="s">
        <v>350</v>
      </c>
      <c r="I9" s="50" t="s">
        <v>254</v>
      </c>
      <c r="J9" s="124" t="s">
        <v>351</v>
      </c>
      <c r="K9" s="50" t="s">
        <v>260</v>
      </c>
      <c r="L9" s="50" t="s">
        <v>352</v>
      </c>
      <c r="M9" s="121" t="s">
        <v>257</v>
      </c>
      <c r="N9" s="50" t="s">
        <v>353</v>
      </c>
      <c r="O9" s="50" t="s">
        <v>354</v>
      </c>
      <c r="P9" s="50" t="s">
        <v>355</v>
      </c>
      <c r="Q9" s="50" t="s">
        <v>356</v>
      </c>
      <c r="R9" s="124" t="s">
        <v>351</v>
      </c>
      <c r="S9" s="50" t="s">
        <v>357</v>
      </c>
      <c r="T9" s="53" t="s">
        <v>262</v>
      </c>
      <c r="U9" s="53" t="s">
        <v>264</v>
      </c>
      <c r="V9" s="54" t="s">
        <v>358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31" customHeight="1" thickBot="1">
      <c r="A10" s="426">
        <f>'5- Identificación de Riesgos'!A10</f>
        <v>1</v>
      </c>
      <c r="B10" s="374"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178" t="s">
        <v>359</v>
      </c>
      <c r="F10" s="161" t="s">
        <v>360</v>
      </c>
      <c r="G10" s="161" t="s">
        <v>360</v>
      </c>
      <c r="H10" s="161" t="s">
        <v>360</v>
      </c>
      <c r="I10" s="161" t="s">
        <v>360</v>
      </c>
      <c r="J10" s="167">
        <f>COUNTIF(F10:I10,"SI")/4</f>
        <v>1</v>
      </c>
      <c r="K10" s="451">
        <f>AVERAGE(J10:J19)</f>
        <v>0.2</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51">
        <f>AVERAGE(R10:R19)</f>
        <v>0.1</v>
      </c>
      <c r="T10" s="38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377" t="str">
        <f>CONCATENATE(VLOOKUP((LEFT(T10,LEN(T10)-4)&amp;LEFT(U10,LEN(U10)-4)),'9- Matriz de Calor '!$D$18:$E$42,2,0)," - ",RIGHT(T10,1)*RIGHT(U10,1))</f>
        <v>Moderado - 3</v>
      </c>
    </row>
    <row r="11" spans="1:278" ht="69">
      <c r="A11" s="427"/>
      <c r="B11" s="375"/>
      <c r="C11" s="179" t="str">
        <f>'5- Identificación de Riesgos'!D11</f>
        <v xml:space="preserve">2. Falta de oportunidad en el suministro de información </v>
      </c>
      <c r="D11" s="169"/>
      <c r="E11" s="178" t="s">
        <v>359</v>
      </c>
      <c r="F11" s="159" t="s">
        <v>361</v>
      </c>
      <c r="G11" s="159" t="s">
        <v>361</v>
      </c>
      <c r="H11" s="159" t="s">
        <v>361</v>
      </c>
      <c r="I11" s="159" t="s">
        <v>361</v>
      </c>
      <c r="J11" s="165">
        <f t="shared" ref="J11:J29" si="0">COUNTIF(F11:I11,"SI")/4</f>
        <v>0</v>
      </c>
      <c r="K11" s="449"/>
      <c r="L11" s="159">
        <f>'5- Identificación de Riesgos'!I11</f>
        <v>0</v>
      </c>
      <c r="M11" s="180"/>
      <c r="N11" s="159"/>
      <c r="O11" s="159"/>
      <c r="P11" s="159"/>
      <c r="Q11" s="159"/>
      <c r="R11" s="165">
        <f t="shared" ref="R11:R29" si="1">SUM(COUNTIF(N11,"SI")*25%,COUNTIF(O11,"SI")*40%,COUNTIF(P11,"SI")*25%,COUNTIF(Q11,"SI")*10%)</f>
        <v>0</v>
      </c>
      <c r="S11" s="449"/>
      <c r="T11" s="372"/>
      <c r="U11" s="375"/>
      <c r="V11" s="378"/>
    </row>
    <row r="12" spans="1:278" ht="82.8">
      <c r="A12" s="427"/>
      <c r="B12" s="375"/>
      <c r="C12" s="179" t="str">
        <f>'5- Identificación de Riesgos'!D12</f>
        <v xml:space="preserve">3. Insuficiente planta de personal para adelantar los procesos y actividades relacionadas con los procesos de administración de la carrera judicial
</v>
      </c>
      <c r="D12" s="169"/>
      <c r="E12" s="180" t="s">
        <v>362</v>
      </c>
      <c r="F12" s="159" t="s">
        <v>360</v>
      </c>
      <c r="G12" s="159" t="s">
        <v>360</v>
      </c>
      <c r="H12" s="159" t="s">
        <v>360</v>
      </c>
      <c r="I12" s="159" t="s">
        <v>360</v>
      </c>
      <c r="J12" s="165">
        <f t="shared" si="0"/>
        <v>1</v>
      </c>
      <c r="K12" s="449"/>
      <c r="L12" s="159">
        <f>'5- Identificación de Riesgos'!I12</f>
        <v>0</v>
      </c>
      <c r="M12" s="180"/>
      <c r="N12" s="159"/>
      <c r="O12" s="159"/>
      <c r="P12" s="159"/>
      <c r="Q12" s="159"/>
      <c r="R12" s="165">
        <f t="shared" si="1"/>
        <v>0</v>
      </c>
      <c r="S12" s="449"/>
      <c r="T12" s="372"/>
      <c r="U12" s="375"/>
      <c r="V12" s="378"/>
    </row>
    <row r="13" spans="1:278" ht="82.8">
      <c r="A13" s="427"/>
      <c r="B13" s="375"/>
      <c r="C13" s="179" t="str">
        <f>'5- Identificación de Riesgos'!D13</f>
        <v>4. Alto volumen de carga labor</v>
      </c>
      <c r="D13" s="169"/>
      <c r="E13" s="180" t="s">
        <v>362</v>
      </c>
      <c r="F13" s="159"/>
      <c r="G13" s="159"/>
      <c r="H13" s="159"/>
      <c r="I13" s="159"/>
      <c r="J13" s="165">
        <f t="shared" si="0"/>
        <v>0</v>
      </c>
      <c r="K13" s="449"/>
      <c r="L13" s="159">
        <f>'5- Identificación de Riesgos'!I13</f>
        <v>0</v>
      </c>
      <c r="M13" s="180"/>
      <c r="N13" s="159"/>
      <c r="O13" s="159"/>
      <c r="P13" s="159"/>
      <c r="Q13" s="159"/>
      <c r="R13" s="165">
        <f t="shared" si="1"/>
        <v>0</v>
      </c>
      <c r="S13" s="449"/>
      <c r="T13" s="372"/>
      <c r="U13" s="375"/>
      <c r="V13" s="378"/>
    </row>
    <row r="14" spans="1:278" ht="55.2">
      <c r="A14" s="427"/>
      <c r="B14" s="375"/>
      <c r="C14" s="179" t="str">
        <f>'5- Identificación de Riesgos'!D14</f>
        <v xml:space="preserve">5. Fallas en los sistemas de información </v>
      </c>
      <c r="D14" s="169"/>
      <c r="E14" s="180" t="s">
        <v>363</v>
      </c>
      <c r="F14" s="159"/>
      <c r="G14" s="159"/>
      <c r="H14" s="159"/>
      <c r="I14" s="159"/>
      <c r="J14" s="165">
        <f t="shared" si="0"/>
        <v>0</v>
      </c>
      <c r="K14" s="449"/>
      <c r="L14" s="159">
        <f>'5- Identificación de Riesgos'!I14</f>
        <v>0</v>
      </c>
      <c r="M14" s="180" t="s">
        <v>364</v>
      </c>
      <c r="N14" s="159" t="s">
        <v>360</v>
      </c>
      <c r="O14" s="159" t="s">
        <v>360</v>
      </c>
      <c r="P14" s="159" t="s">
        <v>360</v>
      </c>
      <c r="Q14" s="159" t="s">
        <v>360</v>
      </c>
      <c r="R14" s="165">
        <f t="shared" si="1"/>
        <v>1</v>
      </c>
      <c r="S14" s="449"/>
      <c r="T14" s="372"/>
      <c r="U14" s="375"/>
      <c r="V14" s="378"/>
    </row>
    <row r="15" spans="1:278">
      <c r="A15" s="427"/>
      <c r="B15" s="375"/>
      <c r="C15" s="179">
        <f>'5- Identificación de Riesgos'!D15</f>
        <v>0</v>
      </c>
      <c r="D15" s="169"/>
      <c r="E15" s="180"/>
      <c r="F15" s="159"/>
      <c r="G15" s="159"/>
      <c r="H15" s="159"/>
      <c r="I15" s="159"/>
      <c r="J15" s="165">
        <f t="shared" si="0"/>
        <v>0</v>
      </c>
      <c r="K15" s="449"/>
      <c r="L15" s="159">
        <f>'5- Identificación de Riesgos'!I15</f>
        <v>0</v>
      </c>
      <c r="M15" s="185"/>
      <c r="N15" s="159" t="s">
        <v>361</v>
      </c>
      <c r="O15" s="159" t="s">
        <v>361</v>
      </c>
      <c r="P15" s="159" t="s">
        <v>361</v>
      </c>
      <c r="Q15" s="159" t="s">
        <v>361</v>
      </c>
      <c r="R15" s="165">
        <f t="shared" si="1"/>
        <v>0</v>
      </c>
      <c r="S15" s="449"/>
      <c r="T15" s="372"/>
      <c r="U15" s="375"/>
      <c r="V15" s="378"/>
    </row>
    <row r="16" spans="1:278">
      <c r="A16" s="427"/>
      <c r="B16" s="375"/>
      <c r="C16" s="179">
        <f>'5- Identificación de Riesgos'!D16</f>
        <v>0</v>
      </c>
      <c r="D16" s="169"/>
      <c r="E16" s="180"/>
      <c r="F16" s="159"/>
      <c r="G16" s="159"/>
      <c r="H16" s="159"/>
      <c r="I16" s="159"/>
      <c r="J16" s="165">
        <f t="shared" si="0"/>
        <v>0</v>
      </c>
      <c r="K16" s="449"/>
      <c r="L16" s="159">
        <f>'5- Identificación de Riesgos'!I16</f>
        <v>0</v>
      </c>
      <c r="M16" s="185"/>
      <c r="N16" s="159"/>
      <c r="O16" s="159"/>
      <c r="P16" s="159"/>
      <c r="Q16" s="159"/>
      <c r="R16" s="165">
        <f t="shared" si="1"/>
        <v>0</v>
      </c>
      <c r="S16" s="449"/>
      <c r="T16" s="372"/>
      <c r="U16" s="375"/>
      <c r="V16" s="378"/>
    </row>
    <row r="17" spans="1:22">
      <c r="A17" s="427"/>
      <c r="B17" s="375"/>
      <c r="C17" s="179">
        <f>'5- Identificación de Riesgos'!D19</f>
        <v>0</v>
      </c>
      <c r="D17" s="169"/>
      <c r="E17" s="180"/>
      <c r="F17" s="159"/>
      <c r="G17" s="159"/>
      <c r="H17" s="159"/>
      <c r="I17" s="159"/>
      <c r="J17" s="165">
        <f t="shared" si="0"/>
        <v>0</v>
      </c>
      <c r="K17" s="449"/>
      <c r="L17" s="159">
        <f>'5- Identificación de Riesgos'!I17</f>
        <v>0</v>
      </c>
      <c r="M17" s="185"/>
      <c r="N17" s="159"/>
      <c r="O17" s="159"/>
      <c r="P17" s="159"/>
      <c r="Q17" s="159"/>
      <c r="R17" s="165">
        <f t="shared" si="1"/>
        <v>0</v>
      </c>
      <c r="S17" s="449"/>
      <c r="T17" s="372"/>
      <c r="U17" s="375"/>
      <c r="V17" s="378"/>
    </row>
    <row r="18" spans="1:22">
      <c r="A18" s="427"/>
      <c r="B18" s="375"/>
      <c r="C18" s="179"/>
      <c r="D18" s="169"/>
      <c r="E18" s="180"/>
      <c r="F18" s="159"/>
      <c r="G18" s="159"/>
      <c r="H18" s="159"/>
      <c r="I18" s="159"/>
      <c r="J18" s="165">
        <f t="shared" si="0"/>
        <v>0</v>
      </c>
      <c r="K18" s="449"/>
      <c r="L18" s="159">
        <f>'5- Identificación de Riesgos'!I18</f>
        <v>0</v>
      </c>
      <c r="M18" s="185"/>
      <c r="N18" s="159"/>
      <c r="O18" s="159"/>
      <c r="P18" s="159"/>
      <c r="Q18" s="159"/>
      <c r="R18" s="165">
        <f t="shared" si="1"/>
        <v>0</v>
      </c>
      <c r="S18" s="449"/>
      <c r="T18" s="372"/>
      <c r="U18" s="375"/>
      <c r="V18" s="378"/>
    </row>
    <row r="19" spans="1:22" ht="15" thickBot="1">
      <c r="A19" s="428"/>
      <c r="B19" s="376"/>
      <c r="C19" s="181"/>
      <c r="D19" s="171"/>
      <c r="E19" s="182"/>
      <c r="F19" s="160"/>
      <c r="G19" s="160"/>
      <c r="H19" s="160"/>
      <c r="I19" s="160"/>
      <c r="J19" s="166">
        <f t="shared" si="0"/>
        <v>0</v>
      </c>
      <c r="K19" s="450"/>
      <c r="L19" s="160">
        <f>'5- Identificación de Riesgos'!I19</f>
        <v>0</v>
      </c>
      <c r="M19" s="186"/>
      <c r="N19" s="160"/>
      <c r="O19" s="160"/>
      <c r="P19" s="160"/>
      <c r="Q19" s="160"/>
      <c r="R19" s="166">
        <f t="shared" si="1"/>
        <v>0</v>
      </c>
      <c r="S19" s="450"/>
      <c r="T19" s="373"/>
      <c r="U19" s="376"/>
      <c r="V19" s="379"/>
    </row>
    <row r="20" spans="1:22" ht="57.6">
      <c r="A20" s="426">
        <f>'5- Identificación de Riesgos'!A20</f>
        <v>2</v>
      </c>
      <c r="B20" s="374" t="str">
        <f>'5- Identificación de Riesgos'!B20</f>
        <v xml:space="preserve">Gestionar  traslados de personal que no se ajusten a las condiciones requeridas  </v>
      </c>
      <c r="C20" s="177" t="str">
        <f>'5- Identificación de Riesgos'!D20</f>
        <v>1. Información imprecisa presentada por los nominadores, Consejos Seccionales de la Judicatura y Direcciones Seccionales</v>
      </c>
      <c r="D20" s="168"/>
      <c r="E20" s="178"/>
      <c r="F20" s="161" t="s">
        <v>361</v>
      </c>
      <c r="G20" s="161" t="s">
        <v>360</v>
      </c>
      <c r="H20" s="161" t="s">
        <v>361</v>
      </c>
      <c r="I20" s="161" t="s">
        <v>361</v>
      </c>
      <c r="J20" s="167">
        <f t="shared" si="0"/>
        <v>0.25</v>
      </c>
      <c r="K20" s="451">
        <f>AVERAGE(J20:J29)</f>
        <v>0.125</v>
      </c>
      <c r="L20" s="161" t="str">
        <f>'5- Identificación de Riesgos'!I20</f>
        <v>Afectación de reputacion,imagén,  credibilidad, satisfacción de usuarios y PI</v>
      </c>
      <c r="M20" s="187"/>
      <c r="N20" s="161"/>
      <c r="O20" s="161"/>
      <c r="P20" s="161"/>
      <c r="Q20" s="161"/>
      <c r="R20" s="167">
        <f t="shared" si="1"/>
        <v>0</v>
      </c>
      <c r="S20" s="451">
        <f t="shared" ref="S20" si="2">AVERAGE(R20:R29)</f>
        <v>0</v>
      </c>
      <c r="T20" s="38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7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77" t="str">
        <f>CONCATENATE(VLOOKUP((LEFT(T20,LEN(T20)-4)&amp;LEFT(U20,LEN(U20)-4)),'9- Matriz de Calor '!$D$18:$E$42,2,0)," - ",RIGHT(T20,1)*RIGHT(U20,1))</f>
        <v>Moderado - 3</v>
      </c>
    </row>
    <row r="21" spans="1:22" ht="43.2">
      <c r="A21" s="427"/>
      <c r="B21" s="375"/>
      <c r="C21" s="179" t="str">
        <f>'5- Identificación de Riesgos'!D21</f>
        <v>2. Insuficiente planta de personal para adelantar los procesos y actividades relacionadas con los procesos de administración de la carrera judicial.</v>
      </c>
      <c r="D21" s="169"/>
      <c r="E21" s="180"/>
      <c r="F21" s="159" t="s">
        <v>361</v>
      </c>
      <c r="G21" s="159" t="s">
        <v>361</v>
      </c>
      <c r="H21" s="159" t="s">
        <v>361</v>
      </c>
      <c r="I21" s="159" t="s">
        <v>361</v>
      </c>
      <c r="J21" s="165">
        <f t="shared" si="0"/>
        <v>0</v>
      </c>
      <c r="K21" s="449"/>
      <c r="L21" s="159">
        <f>'5- Identificación de Riesgos'!I21</f>
        <v>0</v>
      </c>
      <c r="M21" s="185"/>
      <c r="N21" s="159"/>
      <c r="O21" s="159"/>
      <c r="P21" s="159"/>
      <c r="Q21" s="159"/>
      <c r="R21" s="165">
        <f t="shared" si="1"/>
        <v>0</v>
      </c>
      <c r="S21" s="449"/>
      <c r="T21" s="372"/>
      <c r="U21" s="375"/>
      <c r="V21" s="378"/>
    </row>
    <row r="22" spans="1:22">
      <c r="A22" s="427"/>
      <c r="B22" s="375"/>
      <c r="C22" s="179" t="str">
        <f>'5- Identificación de Riesgos'!D22</f>
        <v>3. Desconocimiento del procedimiento de traslados</v>
      </c>
      <c r="D22" s="169"/>
      <c r="E22" s="180"/>
      <c r="F22" s="159" t="s">
        <v>360</v>
      </c>
      <c r="G22" s="159" t="s">
        <v>360</v>
      </c>
      <c r="H22" s="159" t="s">
        <v>360</v>
      </c>
      <c r="I22" s="159" t="s">
        <v>360</v>
      </c>
      <c r="J22" s="165">
        <f t="shared" si="0"/>
        <v>1</v>
      </c>
      <c r="K22" s="449"/>
      <c r="L22" s="159">
        <f>'5- Identificación de Riesgos'!I22</f>
        <v>0</v>
      </c>
      <c r="M22" s="185"/>
      <c r="N22" s="159"/>
      <c r="O22" s="159"/>
      <c r="P22" s="159"/>
      <c r="Q22" s="159"/>
      <c r="R22" s="165">
        <f t="shared" si="1"/>
        <v>0</v>
      </c>
      <c r="S22" s="449"/>
      <c r="T22" s="372"/>
      <c r="U22" s="375"/>
      <c r="V22" s="378"/>
    </row>
    <row r="23" spans="1:22" ht="28.8">
      <c r="A23" s="427"/>
      <c r="B23" s="375"/>
      <c r="C23" s="179" t="str">
        <f>'5- Identificación de Riesgos'!D23</f>
        <v>4. Carencia de una herramienta o mecanismo de seguimiento y control adecuado para minimizar el error</v>
      </c>
      <c r="D23" s="169"/>
      <c r="E23" s="180"/>
      <c r="F23" s="159"/>
      <c r="G23" s="159"/>
      <c r="H23" s="159"/>
      <c r="I23" s="159"/>
      <c r="J23" s="165">
        <f t="shared" si="0"/>
        <v>0</v>
      </c>
      <c r="K23" s="449"/>
      <c r="L23" s="159">
        <f>'5- Identificación de Riesgos'!I23</f>
        <v>0</v>
      </c>
      <c r="M23" s="185"/>
      <c r="N23" s="159"/>
      <c r="O23" s="159"/>
      <c r="P23" s="159"/>
      <c r="Q23" s="159"/>
      <c r="R23" s="165">
        <f t="shared" si="1"/>
        <v>0</v>
      </c>
      <c r="S23" s="449"/>
      <c r="T23" s="372"/>
      <c r="U23" s="375"/>
      <c r="V23" s="378"/>
    </row>
    <row r="24" spans="1:22" ht="28.8">
      <c r="A24" s="427"/>
      <c r="B24" s="375"/>
      <c r="C24" s="179" t="str">
        <f>'5- Identificación de Riesgos'!D24</f>
        <v>5. Incremento de solicitudes vía correo electrónico como principal canal de comunicación conocido por los usuarios.</v>
      </c>
      <c r="D24" s="169"/>
      <c r="E24" s="169"/>
      <c r="F24" s="159"/>
      <c r="G24" s="159"/>
      <c r="H24" s="159"/>
      <c r="I24" s="159"/>
      <c r="J24" s="165">
        <f t="shared" si="0"/>
        <v>0</v>
      </c>
      <c r="K24" s="449"/>
      <c r="L24" s="159">
        <f>'5- Identificación de Riesgos'!I24</f>
        <v>0</v>
      </c>
      <c r="M24" s="185"/>
      <c r="N24" s="159"/>
      <c r="O24" s="159"/>
      <c r="P24" s="159"/>
      <c r="Q24" s="159"/>
      <c r="R24" s="165">
        <f t="shared" si="1"/>
        <v>0</v>
      </c>
      <c r="S24" s="449"/>
      <c r="T24" s="372"/>
      <c r="U24" s="375"/>
      <c r="V24" s="378"/>
    </row>
    <row r="25" spans="1:22">
      <c r="A25" s="427"/>
      <c r="B25" s="375"/>
      <c r="C25" s="179">
        <f>'5- Identificación de Riesgos'!D25</f>
        <v>0</v>
      </c>
      <c r="D25" s="169"/>
      <c r="E25" s="180"/>
      <c r="F25" s="159"/>
      <c r="G25" s="159"/>
      <c r="H25" s="159"/>
      <c r="I25" s="159"/>
      <c r="J25" s="165">
        <f t="shared" si="0"/>
        <v>0</v>
      </c>
      <c r="K25" s="449"/>
      <c r="L25" s="159">
        <f>'5- Identificación de Riesgos'!I25</f>
        <v>0</v>
      </c>
      <c r="M25" s="185"/>
      <c r="N25" s="159"/>
      <c r="O25" s="159"/>
      <c r="P25" s="159"/>
      <c r="Q25" s="159"/>
      <c r="R25" s="165">
        <f t="shared" si="1"/>
        <v>0</v>
      </c>
      <c r="S25" s="449"/>
      <c r="T25" s="372"/>
      <c r="U25" s="375"/>
      <c r="V25" s="378"/>
    </row>
    <row r="26" spans="1:22">
      <c r="A26" s="427"/>
      <c r="B26" s="375"/>
      <c r="C26" s="179">
        <f>'5- Identificación de Riesgos'!D26</f>
        <v>0</v>
      </c>
      <c r="D26" s="169"/>
      <c r="E26" s="180"/>
      <c r="F26" s="159"/>
      <c r="G26" s="159"/>
      <c r="H26" s="159"/>
      <c r="I26" s="159"/>
      <c r="J26" s="165">
        <f t="shared" si="0"/>
        <v>0</v>
      </c>
      <c r="K26" s="449"/>
      <c r="L26" s="159">
        <f>'5- Identificación de Riesgos'!I26</f>
        <v>0</v>
      </c>
      <c r="M26" s="185"/>
      <c r="N26" s="159"/>
      <c r="O26" s="159"/>
      <c r="P26" s="159"/>
      <c r="Q26" s="159"/>
      <c r="R26" s="165">
        <f t="shared" si="1"/>
        <v>0</v>
      </c>
      <c r="S26" s="449"/>
      <c r="T26" s="372"/>
      <c r="U26" s="375"/>
      <c r="V26" s="378"/>
    </row>
    <row r="27" spans="1:22">
      <c r="A27" s="427"/>
      <c r="B27" s="375"/>
      <c r="C27" s="179">
        <f>'5- Identificación de Riesgos'!D27</f>
        <v>0</v>
      </c>
      <c r="D27" s="169"/>
      <c r="E27" s="180"/>
      <c r="F27" s="159"/>
      <c r="G27" s="159"/>
      <c r="H27" s="159"/>
      <c r="I27" s="159"/>
      <c r="J27" s="165">
        <f t="shared" si="0"/>
        <v>0</v>
      </c>
      <c r="K27" s="449"/>
      <c r="L27" s="159">
        <f>'5- Identificación de Riesgos'!I27</f>
        <v>0</v>
      </c>
      <c r="M27" s="185"/>
      <c r="N27" s="159"/>
      <c r="O27" s="159"/>
      <c r="P27" s="159"/>
      <c r="Q27" s="159"/>
      <c r="R27" s="165">
        <f t="shared" si="1"/>
        <v>0</v>
      </c>
      <c r="S27" s="449"/>
      <c r="T27" s="372"/>
      <c r="U27" s="375"/>
      <c r="V27" s="378"/>
    </row>
    <row r="28" spans="1:22">
      <c r="A28" s="427"/>
      <c r="B28" s="375"/>
      <c r="C28" s="179">
        <f>'5- Identificación de Riesgos'!D28</f>
        <v>0</v>
      </c>
      <c r="D28" s="169"/>
      <c r="E28" s="180"/>
      <c r="F28" s="159"/>
      <c r="G28" s="159"/>
      <c r="H28" s="159"/>
      <c r="I28" s="159"/>
      <c r="J28" s="165">
        <f t="shared" si="0"/>
        <v>0</v>
      </c>
      <c r="K28" s="449"/>
      <c r="L28" s="159">
        <f>'5- Identificación de Riesgos'!I28</f>
        <v>0</v>
      </c>
      <c r="M28" s="185"/>
      <c r="N28" s="159"/>
      <c r="O28" s="159"/>
      <c r="P28" s="159"/>
      <c r="Q28" s="159"/>
      <c r="R28" s="165">
        <f t="shared" si="1"/>
        <v>0</v>
      </c>
      <c r="S28" s="449"/>
      <c r="T28" s="372"/>
      <c r="U28" s="375"/>
      <c r="V28" s="378"/>
    </row>
    <row r="29" spans="1:22" ht="15" thickBot="1">
      <c r="A29" s="428"/>
      <c r="B29" s="376"/>
      <c r="C29" s="181">
        <f>'5- Identificación de Riesgos'!D29</f>
        <v>0</v>
      </c>
      <c r="D29" s="171"/>
      <c r="E29" s="183"/>
      <c r="F29" s="160"/>
      <c r="G29" s="160"/>
      <c r="H29" s="160"/>
      <c r="I29" s="160"/>
      <c r="J29" s="166">
        <f t="shared" si="0"/>
        <v>0</v>
      </c>
      <c r="K29" s="450"/>
      <c r="L29" s="160">
        <f>'5- Identificación de Riesgos'!I29</f>
        <v>0</v>
      </c>
      <c r="M29" s="186"/>
      <c r="N29" s="160"/>
      <c r="O29" s="160"/>
      <c r="P29" s="160"/>
      <c r="Q29" s="160"/>
      <c r="R29" s="166">
        <f t="shared" si="1"/>
        <v>0</v>
      </c>
      <c r="S29" s="450"/>
      <c r="T29" s="373"/>
      <c r="U29" s="376"/>
      <c r="V29" s="379"/>
    </row>
    <row r="30" spans="1:22" ht="58.2" thickBot="1">
      <c r="A30" s="426">
        <f>'5- Identificación de Riesgos'!A30</f>
        <v>3</v>
      </c>
      <c r="B30" s="374" t="str">
        <f>'5- Identificación de Riesgos'!B30</f>
        <v xml:space="preserve">Imposibilidad de consolidar la cobertura de la carrera Judicial </v>
      </c>
      <c r="C30" s="177" t="str">
        <f>'5- Identificación de Riesgos'!D30</f>
        <v xml:space="preserve">1. Falta de oportunidad u omisión por parte de los nominadores de reportar las vacantes dentro de los términos establecidos en la Ley. </v>
      </c>
      <c r="D30" s="168"/>
      <c r="E30" s="178" t="s">
        <v>365</v>
      </c>
      <c r="F30" s="161" t="s">
        <v>361</v>
      </c>
      <c r="G30" s="161" t="s">
        <v>360</v>
      </c>
      <c r="H30" s="161" t="s">
        <v>361</v>
      </c>
      <c r="I30" s="161" t="s">
        <v>361</v>
      </c>
      <c r="J30" s="167">
        <f t="shared" ref="J30:J59" si="3">COUNTIF(F30:I30,"SI")/4</f>
        <v>0.25</v>
      </c>
      <c r="K30" s="451">
        <f>AVERAGE(J30:J39)</f>
        <v>0.41666666666666669</v>
      </c>
      <c r="L30" s="161" t="str">
        <f>'5- Identificación de Riesgos'!I30</f>
        <v>Afectación de reputacion,imagén,  credibilidad, satisfacción de usuarios y PI</v>
      </c>
      <c r="M30" s="187"/>
      <c r="N30" s="161"/>
      <c r="O30" s="161"/>
      <c r="P30" s="161"/>
      <c r="Q30" s="161"/>
      <c r="R30" s="167">
        <f t="shared" ref="R30:R59" si="4">SUM(COUNTIF(N30,"SI")*25%,COUNTIF(O30,"SI")*40%,COUNTIF(P30,"SI")*25%,COUNTIF(Q30,"SI")*10%)</f>
        <v>0</v>
      </c>
      <c r="S30" s="451">
        <f t="shared" ref="S30" si="5">AVERAGE(R30:R39)</f>
        <v>0</v>
      </c>
      <c r="T30" s="38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7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77" t="str">
        <f>CONCATENATE(VLOOKUP((LEFT(T30,LEN(T30)-4)&amp;LEFT(U30,LEN(U30)-4)),'9- Matriz de Calor '!$D$18:$E$42,2,0)," - ",RIGHT(T30,1)*RIGHT(U30,1))</f>
        <v>Moderado - 4</v>
      </c>
    </row>
    <row r="31" spans="1:22" ht="55.8" thickBot="1">
      <c r="A31" s="427"/>
      <c r="B31" s="375"/>
      <c r="C31" s="179" t="str">
        <f>'5- Identificación de Riesgos'!D31</f>
        <v>2. No agotamiento de las listas de elegibles formuladas para proveer las vacantes de los empleados.</v>
      </c>
      <c r="D31" s="169"/>
      <c r="E31" s="178" t="s">
        <v>366</v>
      </c>
      <c r="F31" s="159" t="s">
        <v>361</v>
      </c>
      <c r="G31" s="159" t="s">
        <v>361</v>
      </c>
      <c r="H31" s="159" t="s">
        <v>361</v>
      </c>
      <c r="I31" s="159" t="s">
        <v>361</v>
      </c>
      <c r="J31" s="165">
        <f t="shared" si="3"/>
        <v>0</v>
      </c>
      <c r="K31" s="449"/>
      <c r="L31" s="159" t="str">
        <f>'5- Identificación de Riesgos'!I31</f>
        <v>Incumplimiento de las metas establecidas</v>
      </c>
      <c r="M31" s="185"/>
      <c r="N31" s="159"/>
      <c r="O31" s="159"/>
      <c r="P31" s="159"/>
      <c r="Q31" s="159"/>
      <c r="R31" s="165">
        <f t="shared" si="4"/>
        <v>0</v>
      </c>
      <c r="S31" s="449"/>
      <c r="T31" s="372"/>
      <c r="U31" s="375"/>
      <c r="V31" s="378"/>
    </row>
    <row r="32" spans="1:22" ht="43.8" thickBot="1">
      <c r="A32" s="427"/>
      <c r="B32" s="375"/>
      <c r="C32" s="179" t="str">
        <f>'5- Identificación de Riesgos'!D32</f>
        <v>3. Abstención de integrantes de registros de elegibles para optar por sedes vacantes en cargos de carrera que presentan problemas de seguridad y de orden público.</v>
      </c>
      <c r="D32" s="169"/>
      <c r="E32" s="178" t="s">
        <v>367</v>
      </c>
      <c r="F32" s="159" t="s">
        <v>360</v>
      </c>
      <c r="G32" s="159" t="s">
        <v>360</v>
      </c>
      <c r="H32" s="159" t="s">
        <v>360</v>
      </c>
      <c r="I32" s="159" t="s">
        <v>360</v>
      </c>
      <c r="J32" s="165">
        <f t="shared" si="3"/>
        <v>1</v>
      </c>
      <c r="K32" s="449"/>
      <c r="L32" s="159">
        <f>'5- Identificación de Riesgos'!I32</f>
        <v>0</v>
      </c>
      <c r="M32" s="185"/>
      <c r="N32" s="159"/>
      <c r="O32" s="159"/>
      <c r="P32" s="159"/>
      <c r="Q32" s="159"/>
      <c r="R32" s="165">
        <f t="shared" si="4"/>
        <v>0</v>
      </c>
      <c r="S32" s="449"/>
      <c r="T32" s="372"/>
      <c r="U32" s="375"/>
      <c r="V32" s="378"/>
    </row>
    <row r="33" spans="1:22" ht="41.4">
      <c r="A33" s="427"/>
      <c r="B33" s="375"/>
      <c r="C33" s="179" t="str">
        <f>'5- Identificación de Riesgos'!D33</f>
        <v xml:space="preserve">4. Declinación de nombramientos de los integrantes de las listas de candidatos o de elegibles. </v>
      </c>
      <c r="D33" s="169"/>
      <c r="E33" s="178" t="s">
        <v>367</v>
      </c>
      <c r="F33" s="159"/>
      <c r="G33" s="159"/>
      <c r="H33" s="159"/>
      <c r="I33" s="159"/>
      <c r="J33" s="165"/>
      <c r="K33" s="449"/>
      <c r="L33" s="159">
        <f>'5- Identificación de Riesgos'!I33</f>
        <v>0</v>
      </c>
      <c r="M33" s="185"/>
      <c r="N33" s="159"/>
      <c r="O33" s="159"/>
      <c r="P33" s="159"/>
      <c r="Q33" s="159"/>
      <c r="R33" s="165">
        <f t="shared" si="4"/>
        <v>0</v>
      </c>
      <c r="S33" s="449"/>
      <c r="T33" s="372"/>
      <c r="U33" s="375"/>
      <c r="V33" s="378"/>
    </row>
    <row r="34" spans="1:22">
      <c r="A34" s="427"/>
      <c r="B34" s="375"/>
      <c r="C34" s="179">
        <f>'5- Identificación de Riesgos'!D34</f>
        <v>0</v>
      </c>
      <c r="D34" s="169"/>
      <c r="E34" s="169"/>
      <c r="F34" s="159"/>
      <c r="G34" s="159"/>
      <c r="H34" s="159"/>
      <c r="I34" s="159"/>
      <c r="J34" s="165"/>
      <c r="K34" s="449"/>
      <c r="L34" s="159">
        <f>'5- Identificación de Riesgos'!I34</f>
        <v>0</v>
      </c>
      <c r="M34" s="185"/>
      <c r="N34" s="159"/>
      <c r="O34" s="159"/>
      <c r="P34" s="159"/>
      <c r="Q34" s="159"/>
      <c r="R34" s="165">
        <f t="shared" si="4"/>
        <v>0</v>
      </c>
      <c r="S34" s="449"/>
      <c r="T34" s="372"/>
      <c r="U34" s="375"/>
      <c r="V34" s="378"/>
    </row>
    <row r="35" spans="1:22">
      <c r="A35" s="427"/>
      <c r="B35" s="375"/>
      <c r="C35" s="179">
        <f>'5- Identificación de Riesgos'!D35</f>
        <v>0</v>
      </c>
      <c r="D35" s="169"/>
      <c r="E35" s="180"/>
      <c r="F35" s="159"/>
      <c r="G35" s="159"/>
      <c r="H35" s="159"/>
      <c r="I35" s="159"/>
      <c r="J35" s="165"/>
      <c r="K35" s="449"/>
      <c r="L35" s="159">
        <f>'5- Identificación de Riesgos'!I35</f>
        <v>0</v>
      </c>
      <c r="M35" s="185"/>
      <c r="N35" s="159"/>
      <c r="O35" s="159"/>
      <c r="P35" s="159"/>
      <c r="Q35" s="159"/>
      <c r="R35" s="165">
        <f t="shared" si="4"/>
        <v>0</v>
      </c>
      <c r="S35" s="449"/>
      <c r="T35" s="372"/>
      <c r="U35" s="375"/>
      <c r="V35" s="378"/>
    </row>
    <row r="36" spans="1:22">
      <c r="A36" s="427"/>
      <c r="B36" s="375"/>
      <c r="C36" s="179">
        <f>'5- Identificación de Riesgos'!D36</f>
        <v>0</v>
      </c>
      <c r="D36" s="169"/>
      <c r="E36" s="180"/>
      <c r="F36" s="159"/>
      <c r="G36" s="159"/>
      <c r="H36" s="159"/>
      <c r="I36" s="159"/>
      <c r="J36" s="165"/>
      <c r="K36" s="449"/>
      <c r="L36" s="159">
        <f>'5- Identificación de Riesgos'!I36</f>
        <v>0</v>
      </c>
      <c r="M36" s="185"/>
      <c r="N36" s="159"/>
      <c r="O36" s="159"/>
      <c r="P36" s="159"/>
      <c r="Q36" s="159"/>
      <c r="R36" s="165">
        <f t="shared" si="4"/>
        <v>0</v>
      </c>
      <c r="S36" s="449"/>
      <c r="T36" s="372"/>
      <c r="U36" s="375"/>
      <c r="V36" s="378"/>
    </row>
    <row r="37" spans="1:22">
      <c r="A37" s="427"/>
      <c r="B37" s="375"/>
      <c r="C37" s="179">
        <f>'5- Identificación de Riesgos'!D37</f>
        <v>0</v>
      </c>
      <c r="D37" s="169"/>
      <c r="E37" s="180"/>
      <c r="F37" s="159"/>
      <c r="G37" s="159"/>
      <c r="H37" s="159"/>
      <c r="I37" s="159"/>
      <c r="J37" s="165"/>
      <c r="K37" s="449"/>
      <c r="L37" s="159">
        <f>'5- Identificación de Riesgos'!I37</f>
        <v>0</v>
      </c>
      <c r="M37" s="185"/>
      <c r="N37" s="159"/>
      <c r="O37" s="159"/>
      <c r="P37" s="159"/>
      <c r="Q37" s="159"/>
      <c r="R37" s="165">
        <f t="shared" si="4"/>
        <v>0</v>
      </c>
      <c r="S37" s="449"/>
      <c r="T37" s="372"/>
      <c r="U37" s="375"/>
      <c r="V37" s="378"/>
    </row>
    <row r="38" spans="1:22">
      <c r="A38" s="427"/>
      <c r="B38" s="375"/>
      <c r="C38" s="179">
        <f>'5- Identificación de Riesgos'!D38</f>
        <v>0</v>
      </c>
      <c r="D38" s="169"/>
      <c r="E38" s="180"/>
      <c r="F38" s="159"/>
      <c r="G38" s="159"/>
      <c r="H38" s="159"/>
      <c r="I38" s="159"/>
      <c r="J38" s="165"/>
      <c r="K38" s="449"/>
      <c r="L38" s="159">
        <f>'5- Identificación de Riesgos'!I38</f>
        <v>0</v>
      </c>
      <c r="M38" s="185"/>
      <c r="N38" s="159"/>
      <c r="O38" s="159"/>
      <c r="P38" s="159"/>
      <c r="Q38" s="159"/>
      <c r="R38" s="165">
        <f t="shared" si="4"/>
        <v>0</v>
      </c>
      <c r="S38" s="449"/>
      <c r="T38" s="372"/>
      <c r="U38" s="375"/>
      <c r="V38" s="378"/>
    </row>
    <row r="39" spans="1:22" ht="15" thickBot="1">
      <c r="A39" s="428"/>
      <c r="B39" s="376"/>
      <c r="C39" s="181">
        <f>'5- Identificación de Riesgos'!D39</f>
        <v>0</v>
      </c>
      <c r="D39" s="171"/>
      <c r="E39" s="183"/>
      <c r="F39" s="160"/>
      <c r="G39" s="160"/>
      <c r="H39" s="160"/>
      <c r="I39" s="160"/>
      <c r="J39" s="166"/>
      <c r="K39" s="450"/>
      <c r="L39" s="160">
        <f>'5- Identificación de Riesgos'!I39</f>
        <v>0</v>
      </c>
      <c r="M39" s="186"/>
      <c r="N39" s="160"/>
      <c r="O39" s="160"/>
      <c r="P39" s="160"/>
      <c r="Q39" s="160"/>
      <c r="R39" s="166">
        <f t="shared" si="4"/>
        <v>0</v>
      </c>
      <c r="S39" s="450"/>
      <c r="T39" s="373"/>
      <c r="U39" s="376"/>
      <c r="V39" s="379"/>
    </row>
    <row r="40" spans="1:22" ht="111" thickBot="1">
      <c r="A40" s="435">
        <v>4</v>
      </c>
      <c r="B40" s="436" t="str">
        <f>+'5- Identificación de Riesgos'!B40:B49</f>
        <v>Recibir dádivas o beneficios a nombre propio o de terceros para seleccionar o, rechazar aspirantes sin el lleno de los requisitos o asignar puntajes erróneos</v>
      </c>
      <c r="C40" s="177" t="str">
        <f>'5- Identificación de Riesgos'!D40</f>
        <v>1. Insuficientes programas de capacitación para la toma de conciencia debido al desconocimiento de la ley antisoborno (ISO 37001: 2016), Plan Anticorrupcion y de los Valores y Principios propios de la Entidad</v>
      </c>
      <c r="D40" s="168"/>
      <c r="E40" s="178" t="s">
        <v>368</v>
      </c>
      <c r="F40" s="161" t="s">
        <v>361</v>
      </c>
      <c r="G40" s="161" t="s">
        <v>360</v>
      </c>
      <c r="H40" s="161" t="s">
        <v>361</v>
      </c>
      <c r="I40" s="161" t="s">
        <v>361</v>
      </c>
      <c r="J40" s="167">
        <f t="shared" si="3"/>
        <v>0.25</v>
      </c>
      <c r="K40" s="451">
        <f>AVERAGE(J40:J49)</f>
        <v>0.125</v>
      </c>
      <c r="L40" s="161" t="str">
        <f>'5- Identificación de Riesgos'!I40</f>
        <v>Afectación de reputacion,imagén,  credibilidad, satisfacción de usuarios y PI</v>
      </c>
      <c r="M40" s="187"/>
      <c r="N40" s="161"/>
      <c r="O40" s="161"/>
      <c r="P40" s="161"/>
      <c r="Q40" s="161"/>
      <c r="R40" s="167">
        <f t="shared" si="4"/>
        <v>0</v>
      </c>
      <c r="S40" s="451">
        <f t="shared" ref="S40" si="6">AVERAGE(R40:R49)</f>
        <v>0</v>
      </c>
      <c r="T40" s="38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7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377" t="str">
        <f>CONCATENATE(VLOOKUP((LEFT(T40,LEN(T40)-4)&amp;LEFT(U40,LEN(U40)-4)),'9- Matriz de Calor '!$D$18:$E$42,2,0)," - ",RIGHT(T40,1)*RIGHT(U40,1))</f>
        <v>Extremo - 5</v>
      </c>
    </row>
    <row r="41" spans="1:22" ht="111" thickBot="1">
      <c r="A41" s="383"/>
      <c r="B41" s="437"/>
      <c r="C41" s="179" t="str">
        <f>'5- Identificación de Riesgos'!D41</f>
        <v>2. Desconocimiento y no aplicación del código de ética y buen gobieno</v>
      </c>
      <c r="D41" s="169"/>
      <c r="E41" s="178" t="s">
        <v>368</v>
      </c>
      <c r="F41" s="159" t="s">
        <v>361</v>
      </c>
      <c r="G41" s="159" t="s">
        <v>361</v>
      </c>
      <c r="H41" s="159" t="s">
        <v>361</v>
      </c>
      <c r="I41" s="159" t="s">
        <v>361</v>
      </c>
      <c r="J41" s="165">
        <f t="shared" si="3"/>
        <v>0</v>
      </c>
      <c r="K41" s="449"/>
      <c r="L41" s="159">
        <f>'5- Identificación de Riesgos'!I41</f>
        <v>0</v>
      </c>
      <c r="M41" s="185"/>
      <c r="N41" s="159"/>
      <c r="O41" s="159"/>
      <c r="P41" s="159"/>
      <c r="Q41" s="159"/>
      <c r="R41" s="165">
        <f t="shared" si="4"/>
        <v>0</v>
      </c>
      <c r="S41" s="449"/>
      <c r="T41" s="372"/>
      <c r="U41" s="375"/>
      <c r="V41" s="378"/>
    </row>
    <row r="42" spans="1:22" ht="111" thickBot="1">
      <c r="A42" s="383"/>
      <c r="B42" s="437"/>
      <c r="C42" s="179" t="str">
        <f>'5- Identificación de Riesgos'!D42</f>
        <v>3. Carencia de compromiso y transparencia de los servidore judiciales.</v>
      </c>
      <c r="D42" s="169"/>
      <c r="E42" s="178" t="s">
        <v>368</v>
      </c>
      <c r="F42" s="159" t="s">
        <v>360</v>
      </c>
      <c r="G42" s="159" t="s">
        <v>360</v>
      </c>
      <c r="H42" s="159" t="s">
        <v>360</v>
      </c>
      <c r="I42" s="159" t="s">
        <v>360</v>
      </c>
      <c r="J42" s="165">
        <f t="shared" si="3"/>
        <v>1</v>
      </c>
      <c r="K42" s="449"/>
      <c r="L42" s="159">
        <f>'5- Identificación de Riesgos'!I42</f>
        <v>0</v>
      </c>
      <c r="M42" s="185"/>
      <c r="N42" s="159"/>
      <c r="O42" s="159"/>
      <c r="P42" s="159"/>
      <c r="Q42" s="159"/>
      <c r="R42" s="165">
        <f t="shared" si="4"/>
        <v>0</v>
      </c>
      <c r="S42" s="449"/>
      <c r="T42" s="372"/>
      <c r="U42" s="375"/>
      <c r="V42" s="378"/>
    </row>
    <row r="43" spans="1:22" ht="111" thickBot="1">
      <c r="A43" s="383"/>
      <c r="B43" s="437"/>
      <c r="C43" s="179" t="str">
        <f>'5- Identificación de Riesgos'!D43</f>
        <v>4. Deficiencia de controles en el trámite de los documentos</v>
      </c>
      <c r="D43" s="169"/>
      <c r="E43" s="178" t="s">
        <v>368</v>
      </c>
      <c r="F43" s="159"/>
      <c r="G43" s="159"/>
      <c r="H43" s="159"/>
      <c r="I43" s="159"/>
      <c r="J43" s="165">
        <f t="shared" si="3"/>
        <v>0</v>
      </c>
      <c r="K43" s="449"/>
      <c r="L43" s="159">
        <f>'5- Identificación de Riesgos'!I43</f>
        <v>0</v>
      </c>
      <c r="M43" s="185"/>
      <c r="N43" s="159"/>
      <c r="O43" s="159"/>
      <c r="P43" s="159"/>
      <c r="Q43" s="159"/>
      <c r="R43" s="165">
        <f t="shared" si="4"/>
        <v>0</v>
      </c>
      <c r="S43" s="449"/>
      <c r="T43" s="372"/>
      <c r="U43" s="375"/>
      <c r="V43" s="378"/>
    </row>
    <row r="44" spans="1:22" ht="110.4">
      <c r="A44" s="383"/>
      <c r="B44" s="437"/>
      <c r="C44" s="179" t="str">
        <f>'5- Identificación de Riesgos'!D44</f>
        <v>5. No aplicación adecuada de los procedimientos de control</v>
      </c>
      <c r="D44" s="169"/>
      <c r="E44" s="178" t="s">
        <v>368</v>
      </c>
      <c r="F44" s="159"/>
      <c r="G44" s="159"/>
      <c r="H44" s="159"/>
      <c r="I44" s="159"/>
      <c r="J44" s="165">
        <f t="shared" si="3"/>
        <v>0</v>
      </c>
      <c r="K44" s="449"/>
      <c r="L44" s="159">
        <f>'5- Identificación de Riesgos'!I44</f>
        <v>0</v>
      </c>
      <c r="M44" s="185"/>
      <c r="N44" s="159"/>
      <c r="O44" s="159"/>
      <c r="P44" s="159"/>
      <c r="Q44" s="159"/>
      <c r="R44" s="165">
        <f t="shared" si="4"/>
        <v>0</v>
      </c>
      <c r="S44" s="449"/>
      <c r="T44" s="372"/>
      <c r="U44" s="375"/>
      <c r="V44" s="378"/>
    </row>
    <row r="45" spans="1:22">
      <c r="A45" s="383"/>
      <c r="B45" s="437"/>
      <c r="C45" s="179">
        <f>'5- Identificación de Riesgos'!D45</f>
        <v>0</v>
      </c>
      <c r="D45" s="169"/>
      <c r="E45" s="180"/>
      <c r="F45" s="159"/>
      <c r="G45" s="159"/>
      <c r="H45" s="159"/>
      <c r="I45" s="159"/>
      <c r="J45" s="165">
        <f t="shared" si="3"/>
        <v>0</v>
      </c>
      <c r="K45" s="449"/>
      <c r="L45" s="159">
        <f>'5- Identificación de Riesgos'!I45</f>
        <v>0</v>
      </c>
      <c r="M45" s="185"/>
      <c r="N45" s="159"/>
      <c r="O45" s="159"/>
      <c r="P45" s="159"/>
      <c r="Q45" s="159"/>
      <c r="R45" s="165">
        <f t="shared" si="4"/>
        <v>0</v>
      </c>
      <c r="S45" s="449"/>
      <c r="T45" s="372"/>
      <c r="U45" s="375"/>
      <c r="V45" s="378"/>
    </row>
    <row r="46" spans="1:22">
      <c r="A46" s="383"/>
      <c r="B46" s="437"/>
      <c r="C46" s="179">
        <f>'5- Identificación de Riesgos'!D46</f>
        <v>0</v>
      </c>
      <c r="D46" s="169"/>
      <c r="E46" s="180"/>
      <c r="F46" s="159"/>
      <c r="G46" s="159"/>
      <c r="H46" s="159"/>
      <c r="I46" s="159"/>
      <c r="J46" s="165">
        <f t="shared" si="3"/>
        <v>0</v>
      </c>
      <c r="K46" s="449"/>
      <c r="L46" s="159">
        <f>'5- Identificación de Riesgos'!I46</f>
        <v>0</v>
      </c>
      <c r="M46" s="185"/>
      <c r="N46" s="159"/>
      <c r="O46" s="159"/>
      <c r="P46" s="159"/>
      <c r="Q46" s="159"/>
      <c r="R46" s="165">
        <f t="shared" si="4"/>
        <v>0</v>
      </c>
      <c r="S46" s="449"/>
      <c r="T46" s="372"/>
      <c r="U46" s="375"/>
      <c r="V46" s="378"/>
    </row>
    <row r="47" spans="1:22">
      <c r="A47" s="383"/>
      <c r="B47" s="437"/>
      <c r="C47" s="179">
        <f>'5- Identificación de Riesgos'!D47</f>
        <v>0</v>
      </c>
      <c r="D47" s="169"/>
      <c r="E47" s="180"/>
      <c r="F47" s="159"/>
      <c r="G47" s="159"/>
      <c r="H47" s="159"/>
      <c r="I47" s="159"/>
      <c r="J47" s="165">
        <f t="shared" si="3"/>
        <v>0</v>
      </c>
      <c r="K47" s="449"/>
      <c r="L47" s="159">
        <f>'5- Identificación de Riesgos'!I47</f>
        <v>0</v>
      </c>
      <c r="M47" s="185"/>
      <c r="N47" s="159"/>
      <c r="O47" s="159"/>
      <c r="P47" s="159"/>
      <c r="Q47" s="159"/>
      <c r="R47" s="165">
        <f t="shared" si="4"/>
        <v>0</v>
      </c>
      <c r="S47" s="449"/>
      <c r="T47" s="372"/>
      <c r="U47" s="375"/>
      <c r="V47" s="378"/>
    </row>
    <row r="48" spans="1:22">
      <c r="A48" s="383"/>
      <c r="B48" s="437"/>
      <c r="C48" s="179">
        <f>'5- Identificación de Riesgos'!D48</f>
        <v>0</v>
      </c>
      <c r="D48" s="169"/>
      <c r="E48" s="180"/>
      <c r="F48" s="159"/>
      <c r="G48" s="159"/>
      <c r="H48" s="159"/>
      <c r="I48" s="159"/>
      <c r="J48" s="165">
        <f t="shared" si="3"/>
        <v>0</v>
      </c>
      <c r="K48" s="449"/>
      <c r="L48" s="159">
        <f>'5- Identificación de Riesgos'!I48</f>
        <v>0</v>
      </c>
      <c r="M48" s="185"/>
      <c r="N48" s="159"/>
      <c r="O48" s="159"/>
      <c r="P48" s="159"/>
      <c r="Q48" s="159"/>
      <c r="R48" s="165">
        <f t="shared" si="4"/>
        <v>0</v>
      </c>
      <c r="S48" s="449"/>
      <c r="T48" s="372"/>
      <c r="U48" s="375"/>
      <c r="V48" s="378"/>
    </row>
    <row r="49" spans="1:22" ht="15" thickBot="1">
      <c r="A49" s="384"/>
      <c r="B49" s="438"/>
      <c r="C49" s="181">
        <f>'5- Identificación de Riesgos'!D49</f>
        <v>0</v>
      </c>
      <c r="D49" s="171"/>
      <c r="E49" s="183"/>
      <c r="F49" s="160"/>
      <c r="G49" s="160"/>
      <c r="H49" s="160"/>
      <c r="I49" s="160"/>
      <c r="J49" s="166">
        <f t="shared" si="3"/>
        <v>0</v>
      </c>
      <c r="K49" s="450"/>
      <c r="L49" s="160">
        <f>'5- Identificación de Riesgos'!I49</f>
        <v>0</v>
      </c>
      <c r="M49" s="186"/>
      <c r="N49" s="160"/>
      <c r="O49" s="160"/>
      <c r="P49" s="160"/>
      <c r="Q49" s="160"/>
      <c r="R49" s="166">
        <f t="shared" si="4"/>
        <v>0</v>
      </c>
      <c r="S49" s="450"/>
      <c r="T49" s="373"/>
      <c r="U49" s="376"/>
      <c r="V49" s="379"/>
    </row>
    <row r="50" spans="1:22" ht="57.6">
      <c r="A50" s="435">
        <v>5</v>
      </c>
      <c r="B50" s="374" t="str">
        <f>'5- Identificación de Riesgos'!B50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50" s="177" t="str">
        <f>'5- Identificación de Riesgos'!D50</f>
        <v>1. Falta de ética de los servidores públicos (Debilidades en principios y valores)</v>
      </c>
      <c r="D50" s="168"/>
      <c r="E50" s="210" t="s">
        <v>369</v>
      </c>
      <c r="F50" s="161" t="s">
        <v>361</v>
      </c>
      <c r="G50" s="161" t="s">
        <v>360</v>
      </c>
      <c r="H50" s="161" t="s">
        <v>361</v>
      </c>
      <c r="I50" s="161" t="s">
        <v>361</v>
      </c>
      <c r="J50" s="167">
        <f t="shared" si="3"/>
        <v>0.25</v>
      </c>
      <c r="K50" s="451">
        <f>AVERAGE(J50:J59)</f>
        <v>0.125</v>
      </c>
      <c r="L50" s="161" t="str">
        <f>'5- Identificación de Riesgos'!I50</f>
        <v>Afectación de reputacion,imagén,  credibilidad, satisfacción de usuarios y PI</v>
      </c>
      <c r="M50" s="187"/>
      <c r="N50" s="161"/>
      <c r="O50" s="161"/>
      <c r="P50" s="161"/>
      <c r="Q50" s="161"/>
      <c r="R50" s="167">
        <f t="shared" si="4"/>
        <v>0</v>
      </c>
      <c r="S50" s="451">
        <f t="shared" ref="S50" si="7">AVERAGE(R50:R59)</f>
        <v>0</v>
      </c>
      <c r="T50" s="38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77" t="str">
        <f>CONCATENATE(VLOOKUP((LEFT(T50,LEN(T50)-4)&amp;LEFT(U50,LEN(U50)-4)),'9- Matriz de Calor '!$D$18:$E$42,2,0)," - ",RIGHT(T50,1)*RIGHT(U50,1))</f>
        <v>Alto  - 4</v>
      </c>
    </row>
    <row r="51" spans="1:22" ht="28.8">
      <c r="A51" s="383"/>
      <c r="B51" s="375"/>
      <c r="C51" s="179" t="str">
        <f>'5- Identificación de Riesgos'!D51</f>
        <v>2. Falta de ética de terceros interesados  (Debilidades principios y valores)</v>
      </c>
      <c r="D51" s="169"/>
      <c r="E51" s="211" t="s">
        <v>370</v>
      </c>
      <c r="F51" s="159" t="s">
        <v>361</v>
      </c>
      <c r="G51" s="159" t="s">
        <v>361</v>
      </c>
      <c r="H51" s="159" t="s">
        <v>361</v>
      </c>
      <c r="I51" s="159" t="s">
        <v>361</v>
      </c>
      <c r="J51" s="165">
        <f t="shared" si="3"/>
        <v>0</v>
      </c>
      <c r="K51" s="449"/>
      <c r="L51" s="159">
        <f>'5- Identificación de Riesgos'!I51</f>
        <v>0</v>
      </c>
      <c r="M51" s="185"/>
      <c r="N51" s="159"/>
      <c r="O51" s="159"/>
      <c r="P51" s="159"/>
      <c r="Q51" s="159"/>
      <c r="R51" s="165">
        <f t="shared" si="4"/>
        <v>0</v>
      </c>
      <c r="S51" s="449"/>
      <c r="T51" s="372"/>
      <c r="U51" s="375"/>
      <c r="V51" s="378"/>
    </row>
    <row r="52" spans="1:22" ht="82.8">
      <c r="A52" s="383"/>
      <c r="B52" s="375"/>
      <c r="C52" s="179" t="str">
        <f>'5- Identificación de Riesgos'!D52</f>
        <v>3. Debilidades en los procedimientos de control de proveedores (operador)</v>
      </c>
      <c r="D52" s="169"/>
      <c r="E52" s="211" t="s">
        <v>371</v>
      </c>
      <c r="F52" s="159" t="s">
        <v>360</v>
      </c>
      <c r="G52" s="159" t="s">
        <v>360</v>
      </c>
      <c r="H52" s="159" t="s">
        <v>360</v>
      </c>
      <c r="I52" s="159" t="s">
        <v>360</v>
      </c>
      <c r="J52" s="165">
        <f t="shared" si="3"/>
        <v>1</v>
      </c>
      <c r="K52" s="449"/>
      <c r="L52" s="159">
        <f>'5- Identificación de Riesgos'!I52</f>
        <v>0</v>
      </c>
      <c r="M52" s="185"/>
      <c r="N52" s="159"/>
      <c r="O52" s="159"/>
      <c r="P52" s="159"/>
      <c r="Q52" s="159"/>
      <c r="R52" s="165">
        <f t="shared" si="4"/>
        <v>0</v>
      </c>
      <c r="S52" s="449"/>
      <c r="T52" s="372"/>
      <c r="U52" s="375"/>
      <c r="V52" s="378"/>
    </row>
    <row r="53" spans="1:22">
      <c r="A53" s="383"/>
      <c r="B53" s="375"/>
      <c r="C53" s="179"/>
      <c r="D53" s="169"/>
      <c r="E53" s="180"/>
      <c r="F53" s="159"/>
      <c r="G53" s="159"/>
      <c r="H53" s="159"/>
      <c r="I53" s="159"/>
      <c r="J53" s="165">
        <f t="shared" si="3"/>
        <v>0</v>
      </c>
      <c r="K53" s="449"/>
      <c r="L53" s="159">
        <f>'5- Identificación de Riesgos'!I53</f>
        <v>0</v>
      </c>
      <c r="M53" s="185"/>
      <c r="N53" s="159"/>
      <c r="O53" s="159"/>
      <c r="P53" s="159"/>
      <c r="Q53" s="159"/>
      <c r="R53" s="165">
        <f t="shared" si="4"/>
        <v>0</v>
      </c>
      <c r="S53" s="449"/>
      <c r="T53" s="372"/>
      <c r="U53" s="375"/>
      <c r="V53" s="378"/>
    </row>
    <row r="54" spans="1:22">
      <c r="A54" s="383"/>
      <c r="B54" s="375"/>
      <c r="C54" s="179">
        <f>'5- Identificación de Riesgos'!D53</f>
        <v>0</v>
      </c>
      <c r="D54" s="169"/>
      <c r="E54" s="169"/>
      <c r="F54" s="159"/>
      <c r="G54" s="159"/>
      <c r="H54" s="159"/>
      <c r="I54" s="159"/>
      <c r="J54" s="165">
        <f t="shared" si="3"/>
        <v>0</v>
      </c>
      <c r="K54" s="449"/>
      <c r="L54" s="159">
        <f>'5- Identificación de Riesgos'!I54</f>
        <v>0</v>
      </c>
      <c r="M54" s="185"/>
      <c r="N54" s="159"/>
      <c r="O54" s="159"/>
      <c r="P54" s="159"/>
      <c r="Q54" s="159"/>
      <c r="R54" s="165">
        <f t="shared" si="4"/>
        <v>0</v>
      </c>
      <c r="S54" s="449"/>
      <c r="T54" s="372"/>
      <c r="U54" s="375"/>
      <c r="V54" s="378"/>
    </row>
    <row r="55" spans="1:22">
      <c r="A55" s="383"/>
      <c r="B55" s="375"/>
      <c r="C55" s="179">
        <f>'5- Identificación de Riesgos'!D55</f>
        <v>0</v>
      </c>
      <c r="D55" s="169"/>
      <c r="E55" s="180"/>
      <c r="F55" s="159"/>
      <c r="G55" s="159"/>
      <c r="H55" s="159"/>
      <c r="I55" s="159"/>
      <c r="J55" s="165">
        <f t="shared" si="3"/>
        <v>0</v>
      </c>
      <c r="K55" s="449"/>
      <c r="L55" s="159">
        <f>'5- Identificación de Riesgos'!I55</f>
        <v>0</v>
      </c>
      <c r="M55" s="185"/>
      <c r="N55" s="159"/>
      <c r="O55" s="159"/>
      <c r="P55" s="159"/>
      <c r="Q55" s="159"/>
      <c r="R55" s="165">
        <f t="shared" si="4"/>
        <v>0</v>
      </c>
      <c r="S55" s="449"/>
      <c r="T55" s="372"/>
      <c r="U55" s="375"/>
      <c r="V55" s="378"/>
    </row>
    <row r="56" spans="1:22">
      <c r="A56" s="383"/>
      <c r="B56" s="375"/>
      <c r="C56" s="179">
        <f>'5- Identificación de Riesgos'!D56</f>
        <v>0</v>
      </c>
      <c r="D56" s="169"/>
      <c r="E56" s="180"/>
      <c r="F56" s="159"/>
      <c r="G56" s="159"/>
      <c r="H56" s="159"/>
      <c r="I56" s="159"/>
      <c r="J56" s="165">
        <f t="shared" si="3"/>
        <v>0</v>
      </c>
      <c r="K56" s="449"/>
      <c r="L56" s="159">
        <f>'5- Identificación de Riesgos'!I56</f>
        <v>0</v>
      </c>
      <c r="M56" s="185"/>
      <c r="N56" s="159"/>
      <c r="O56" s="159"/>
      <c r="P56" s="159"/>
      <c r="Q56" s="159"/>
      <c r="R56" s="165">
        <f t="shared" si="4"/>
        <v>0</v>
      </c>
      <c r="S56" s="449"/>
      <c r="T56" s="372"/>
      <c r="U56" s="375"/>
      <c r="V56" s="378"/>
    </row>
    <row r="57" spans="1:22">
      <c r="A57" s="383"/>
      <c r="B57" s="375"/>
      <c r="C57" s="179">
        <f>'5- Identificación de Riesgos'!D57</f>
        <v>0</v>
      </c>
      <c r="D57" s="169"/>
      <c r="E57" s="180"/>
      <c r="F57" s="159"/>
      <c r="G57" s="159"/>
      <c r="H57" s="159"/>
      <c r="I57" s="159"/>
      <c r="J57" s="165">
        <f t="shared" si="3"/>
        <v>0</v>
      </c>
      <c r="K57" s="449"/>
      <c r="L57" s="159">
        <f>'5- Identificación de Riesgos'!I57</f>
        <v>0</v>
      </c>
      <c r="M57" s="185"/>
      <c r="N57" s="159"/>
      <c r="O57" s="159"/>
      <c r="P57" s="159"/>
      <c r="Q57" s="159"/>
      <c r="R57" s="165">
        <f t="shared" si="4"/>
        <v>0</v>
      </c>
      <c r="S57" s="449"/>
      <c r="T57" s="372"/>
      <c r="U57" s="375"/>
      <c r="V57" s="378"/>
    </row>
    <row r="58" spans="1:22">
      <c r="A58" s="383"/>
      <c r="B58" s="375"/>
      <c r="C58" s="179">
        <f>'5- Identificación de Riesgos'!D58</f>
        <v>0</v>
      </c>
      <c r="D58" s="169"/>
      <c r="E58" s="180"/>
      <c r="F58" s="159"/>
      <c r="G58" s="159"/>
      <c r="H58" s="159"/>
      <c r="I58" s="159"/>
      <c r="J58" s="165">
        <f t="shared" si="3"/>
        <v>0</v>
      </c>
      <c r="K58" s="449"/>
      <c r="L58" s="159">
        <f>'5- Identificación de Riesgos'!I58</f>
        <v>0</v>
      </c>
      <c r="M58" s="185"/>
      <c r="N58" s="159"/>
      <c r="O58" s="159"/>
      <c r="P58" s="159"/>
      <c r="Q58" s="159"/>
      <c r="R58" s="165">
        <f t="shared" si="4"/>
        <v>0</v>
      </c>
      <c r="S58" s="449"/>
      <c r="T58" s="372"/>
      <c r="U58" s="375"/>
      <c r="V58" s="378"/>
    </row>
    <row r="59" spans="1:22" ht="15" thickBot="1">
      <c r="A59" s="384"/>
      <c r="B59" s="376"/>
      <c r="C59" s="181">
        <f>'5- Identificación de Riesgos'!D59</f>
        <v>0</v>
      </c>
      <c r="D59" s="171"/>
      <c r="E59" s="183"/>
      <c r="F59" s="160"/>
      <c r="G59" s="160"/>
      <c r="H59" s="160"/>
      <c r="I59" s="160"/>
      <c r="J59" s="166">
        <f t="shared" si="3"/>
        <v>0</v>
      </c>
      <c r="K59" s="450"/>
      <c r="L59" s="160">
        <f>'5- Identificación de Riesgos'!I59</f>
        <v>0</v>
      </c>
      <c r="M59" s="186"/>
      <c r="N59" s="160"/>
      <c r="O59" s="160"/>
      <c r="P59" s="160"/>
      <c r="Q59" s="160"/>
      <c r="R59" s="166">
        <f t="shared" si="4"/>
        <v>0</v>
      </c>
      <c r="S59" s="450"/>
      <c r="T59" s="373"/>
      <c r="U59" s="376"/>
      <c r="V59" s="379"/>
    </row>
    <row r="60" spans="1:22" ht="57.6">
      <c r="A60" s="445">
        <v>6</v>
      </c>
      <c r="B60" s="386" t="str">
        <f>'5- Identificación de Riesgos'!B60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184" t="str">
        <f>'5- Identificación de Riesgos'!D60</f>
        <v>1. Falta de ética de los servidores públicos (Debilidades en principios y valores)</v>
      </c>
      <c r="D60" s="157"/>
      <c r="E60" s="210" t="s">
        <v>369</v>
      </c>
      <c r="F60" s="158" t="s">
        <v>361</v>
      </c>
      <c r="G60" s="158" t="s">
        <v>360</v>
      </c>
      <c r="H60" s="158" t="s">
        <v>361</v>
      </c>
      <c r="I60" s="158" t="s">
        <v>361</v>
      </c>
      <c r="J60" s="164">
        <f t="shared" ref="J60:J69" si="8">COUNTIF(F60:I60,"SI")/4</f>
        <v>0.25</v>
      </c>
      <c r="K60" s="448">
        <f>AVERAGE(J60:J69)</f>
        <v>0.125</v>
      </c>
      <c r="L60" s="158" t="str">
        <f>'5- Identificación de Riesgos'!I70</f>
        <v>Afectación de reputacion,imagén,  credibilidad, satisfacción de usuarios y PI</v>
      </c>
      <c r="M60" s="188"/>
      <c r="N60" s="158"/>
      <c r="O60" s="158"/>
      <c r="P60" s="158"/>
      <c r="Q60" s="158"/>
      <c r="R60" s="164">
        <f t="shared" ref="R60:R69" si="9">SUM(COUNTIF(N60,"SI")*25%,COUNTIF(O60,"SI")*40%,COUNTIF(P60,"SI")*25%,COUNTIF(Q60,"SI")*10%)</f>
        <v>0</v>
      </c>
      <c r="S60" s="448">
        <f t="shared" ref="S60" si="10">AVERAGE(R60:R69)</f>
        <v>0</v>
      </c>
      <c r="T60" s="38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77" t="str">
        <f>CONCATENATE(VLOOKUP((LEFT(T60,LEN(T60)-4)&amp;LEFT(U60,LEN(U60)-4)),'9- Matriz de Calor '!$D$18:$E$42,2,0)," - ",RIGHT(T60,1)*RIGHT(U60,1))</f>
        <v>Alto  - 4</v>
      </c>
    </row>
    <row r="61" spans="1:22" ht="28.8">
      <c r="A61" s="446"/>
      <c r="B61" s="375"/>
      <c r="C61" s="179" t="str">
        <f>'5- Identificación de Riesgos'!D61</f>
        <v>2. Falta de ética de terceros interesados  (Debilidades principios y valores)</v>
      </c>
      <c r="D61" s="169"/>
      <c r="E61" s="211" t="s">
        <v>370</v>
      </c>
      <c r="F61" s="159" t="s">
        <v>361</v>
      </c>
      <c r="G61" s="159" t="s">
        <v>361</v>
      </c>
      <c r="H61" s="159" t="s">
        <v>361</v>
      </c>
      <c r="I61" s="159" t="s">
        <v>361</v>
      </c>
      <c r="J61" s="165">
        <f t="shared" si="8"/>
        <v>0</v>
      </c>
      <c r="K61" s="449"/>
      <c r="L61" s="159">
        <f>'5- Identificación de Riesgos'!I71</f>
        <v>0</v>
      </c>
      <c r="M61" s="185"/>
      <c r="N61" s="159"/>
      <c r="O61" s="159"/>
      <c r="P61" s="159"/>
      <c r="Q61" s="159"/>
      <c r="R61" s="165">
        <f t="shared" si="9"/>
        <v>0</v>
      </c>
      <c r="S61" s="449"/>
      <c r="T61" s="372"/>
      <c r="U61" s="375"/>
      <c r="V61" s="378"/>
    </row>
    <row r="62" spans="1:22" ht="82.8">
      <c r="A62" s="446"/>
      <c r="B62" s="375"/>
      <c r="C62" s="179" t="str">
        <f>'5- Identificación de Riesgos'!D62</f>
        <v>3. Debilidades en los controles de los procedimientos en los procesos de selección.</v>
      </c>
      <c r="D62" s="169"/>
      <c r="E62" s="212" t="s">
        <v>372</v>
      </c>
      <c r="F62" s="159" t="s">
        <v>360</v>
      </c>
      <c r="G62" s="159" t="s">
        <v>360</v>
      </c>
      <c r="H62" s="159" t="s">
        <v>360</v>
      </c>
      <c r="I62" s="159" t="s">
        <v>360</v>
      </c>
      <c r="J62" s="165">
        <f t="shared" si="8"/>
        <v>1</v>
      </c>
      <c r="K62" s="449"/>
      <c r="L62" s="159">
        <f>'5- Identificación de Riesgos'!I72</f>
        <v>0</v>
      </c>
      <c r="M62" s="185"/>
      <c r="N62" s="159"/>
      <c r="O62" s="159"/>
      <c r="P62" s="159"/>
      <c r="Q62" s="159"/>
      <c r="R62" s="165">
        <f t="shared" si="9"/>
        <v>0</v>
      </c>
      <c r="S62" s="449"/>
      <c r="T62" s="372"/>
      <c r="U62" s="375"/>
      <c r="V62" s="378"/>
    </row>
    <row r="63" spans="1:22">
      <c r="A63" s="446"/>
      <c r="B63" s="375"/>
      <c r="C63" s="179">
        <f>'5- Identificación de Riesgos'!D63</f>
        <v>0</v>
      </c>
      <c r="D63" s="169"/>
      <c r="E63" s="180"/>
      <c r="F63" s="159"/>
      <c r="G63" s="159"/>
      <c r="H63" s="159"/>
      <c r="I63" s="159"/>
      <c r="J63" s="165">
        <f t="shared" si="8"/>
        <v>0</v>
      </c>
      <c r="K63" s="449"/>
      <c r="L63" s="159">
        <f>'5- Identificación de Riesgos'!I73</f>
        <v>0</v>
      </c>
      <c r="M63" s="185"/>
      <c r="N63" s="159"/>
      <c r="O63" s="159"/>
      <c r="P63" s="159"/>
      <c r="Q63" s="159"/>
      <c r="R63" s="165">
        <f t="shared" si="9"/>
        <v>0</v>
      </c>
      <c r="S63" s="449"/>
      <c r="T63" s="372"/>
      <c r="U63" s="375"/>
      <c r="V63" s="378"/>
    </row>
    <row r="64" spans="1:22">
      <c r="A64" s="446"/>
      <c r="B64" s="375"/>
      <c r="C64" s="179">
        <f>'5- Identificación de Riesgos'!D64</f>
        <v>0</v>
      </c>
      <c r="D64" s="169"/>
      <c r="E64" s="169"/>
      <c r="F64" s="159"/>
      <c r="G64" s="159"/>
      <c r="H64" s="159"/>
      <c r="I64" s="159"/>
      <c r="J64" s="165">
        <f t="shared" si="8"/>
        <v>0</v>
      </c>
      <c r="K64" s="449"/>
      <c r="L64" s="159">
        <f>'5- Identificación de Riesgos'!I74</f>
        <v>0</v>
      </c>
      <c r="M64" s="185"/>
      <c r="N64" s="159"/>
      <c r="O64" s="159"/>
      <c r="P64" s="159"/>
      <c r="Q64" s="159"/>
      <c r="R64" s="165">
        <f t="shared" si="9"/>
        <v>0</v>
      </c>
      <c r="S64" s="449"/>
      <c r="T64" s="372"/>
      <c r="U64" s="375"/>
      <c r="V64" s="378"/>
    </row>
    <row r="65" spans="1:22">
      <c r="A65" s="446"/>
      <c r="B65" s="375"/>
      <c r="C65" s="179">
        <f>'5- Identificación de Riesgos'!D65</f>
        <v>0</v>
      </c>
      <c r="D65" s="169"/>
      <c r="E65" s="180"/>
      <c r="F65" s="159"/>
      <c r="G65" s="159"/>
      <c r="H65" s="159"/>
      <c r="I65" s="159"/>
      <c r="J65" s="165">
        <f t="shared" si="8"/>
        <v>0</v>
      </c>
      <c r="K65" s="449"/>
      <c r="L65" s="159">
        <f>'5- Identificación de Riesgos'!I75</f>
        <v>0</v>
      </c>
      <c r="M65" s="185"/>
      <c r="N65" s="159"/>
      <c r="O65" s="159"/>
      <c r="P65" s="159"/>
      <c r="Q65" s="159"/>
      <c r="R65" s="165">
        <f t="shared" si="9"/>
        <v>0</v>
      </c>
      <c r="S65" s="449"/>
      <c r="T65" s="372"/>
      <c r="U65" s="375"/>
      <c r="V65" s="378"/>
    </row>
    <row r="66" spans="1:22">
      <c r="A66" s="446"/>
      <c r="B66" s="375"/>
      <c r="C66" s="179">
        <f>'5- Identificación de Riesgos'!D66</f>
        <v>0</v>
      </c>
      <c r="D66" s="169"/>
      <c r="E66" s="180"/>
      <c r="F66" s="159"/>
      <c r="G66" s="159"/>
      <c r="H66" s="159"/>
      <c r="I66" s="159"/>
      <c r="J66" s="165">
        <f t="shared" si="8"/>
        <v>0</v>
      </c>
      <c r="K66" s="449"/>
      <c r="L66" s="159">
        <f>'5- Identificación de Riesgos'!I76</f>
        <v>0</v>
      </c>
      <c r="M66" s="185"/>
      <c r="N66" s="159"/>
      <c r="O66" s="159"/>
      <c r="P66" s="159"/>
      <c r="Q66" s="159"/>
      <c r="R66" s="165">
        <f t="shared" si="9"/>
        <v>0</v>
      </c>
      <c r="S66" s="449"/>
      <c r="T66" s="372"/>
      <c r="U66" s="375"/>
      <c r="V66" s="378"/>
    </row>
    <row r="67" spans="1:22">
      <c r="A67" s="446"/>
      <c r="B67" s="375"/>
      <c r="C67" s="179">
        <f>'5- Identificación de Riesgos'!D67</f>
        <v>0</v>
      </c>
      <c r="D67" s="169"/>
      <c r="E67" s="180"/>
      <c r="F67" s="159"/>
      <c r="G67" s="159"/>
      <c r="H67" s="159"/>
      <c r="I67" s="159"/>
      <c r="J67" s="165">
        <f t="shared" si="8"/>
        <v>0</v>
      </c>
      <c r="K67" s="449"/>
      <c r="L67" s="159">
        <f>'5- Identificación de Riesgos'!I77</f>
        <v>0</v>
      </c>
      <c r="M67" s="185"/>
      <c r="N67" s="159"/>
      <c r="O67" s="159"/>
      <c r="P67" s="159"/>
      <c r="Q67" s="159"/>
      <c r="R67" s="165">
        <f t="shared" si="9"/>
        <v>0</v>
      </c>
      <c r="S67" s="449"/>
      <c r="T67" s="372"/>
      <c r="U67" s="375"/>
      <c r="V67" s="378"/>
    </row>
    <row r="68" spans="1:22">
      <c r="A68" s="446"/>
      <c r="B68" s="375"/>
      <c r="C68" s="179">
        <f>'5- Identificación de Riesgos'!D68</f>
        <v>0</v>
      </c>
      <c r="D68" s="169"/>
      <c r="E68" s="180"/>
      <c r="F68" s="159"/>
      <c r="G68" s="159"/>
      <c r="H68" s="159"/>
      <c r="I68" s="159"/>
      <c r="J68" s="165">
        <f t="shared" si="8"/>
        <v>0</v>
      </c>
      <c r="K68" s="449"/>
      <c r="L68" s="159">
        <f>'5- Identificación de Riesgos'!I78</f>
        <v>0</v>
      </c>
      <c r="M68" s="185"/>
      <c r="N68" s="159"/>
      <c r="O68" s="159"/>
      <c r="P68" s="159"/>
      <c r="Q68" s="159"/>
      <c r="R68" s="165">
        <f t="shared" si="9"/>
        <v>0</v>
      </c>
      <c r="S68" s="449"/>
      <c r="T68" s="372"/>
      <c r="U68" s="375"/>
      <c r="V68" s="378"/>
    </row>
    <row r="69" spans="1:22" ht="15" thickBot="1">
      <c r="A69" s="447"/>
      <c r="B69" s="376"/>
      <c r="C69" s="181">
        <f>'5- Identificación de Riesgos'!D69</f>
        <v>0</v>
      </c>
      <c r="D69" s="171"/>
      <c r="E69" s="183"/>
      <c r="F69" s="160"/>
      <c r="G69" s="160"/>
      <c r="H69" s="160"/>
      <c r="I69" s="160"/>
      <c r="J69" s="166">
        <f t="shared" si="8"/>
        <v>0</v>
      </c>
      <c r="K69" s="450"/>
      <c r="L69" s="160">
        <f>'5- Identificación de Riesgos'!I79</f>
        <v>0</v>
      </c>
      <c r="M69" s="186"/>
      <c r="N69" s="160"/>
      <c r="O69" s="160"/>
      <c r="P69" s="160"/>
      <c r="Q69" s="160"/>
      <c r="R69" s="166">
        <f t="shared" si="9"/>
        <v>0</v>
      </c>
      <c r="S69" s="450"/>
      <c r="T69" s="373"/>
      <c r="U69" s="376"/>
      <c r="V69" s="379"/>
    </row>
    <row r="70" spans="1:22" ht="41.4">
      <c r="A70" s="445">
        <v>7</v>
      </c>
      <c r="B70" s="386" t="str">
        <f>'5- Identificación de Riesgos'!B70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184" t="str">
        <f>'5- Identificación de Riesgos'!D70</f>
        <v>1. Falta de ética de los servidores públicos (Debilidades en principios y valores)</v>
      </c>
      <c r="D70" s="157"/>
      <c r="E70" s="210" t="s">
        <v>373</v>
      </c>
      <c r="F70" s="158" t="s">
        <v>361</v>
      </c>
      <c r="G70" s="158" t="s">
        <v>360</v>
      </c>
      <c r="H70" s="158" t="s">
        <v>361</v>
      </c>
      <c r="I70" s="158" t="s">
        <v>361</v>
      </c>
      <c r="J70" s="164">
        <f t="shared" ref="J70:J79" si="11">COUNTIF(F70:I70,"SI")/4</f>
        <v>0.25</v>
      </c>
      <c r="K70" s="448">
        <f>AVERAGE(J70:J79)</f>
        <v>0.125</v>
      </c>
      <c r="L70" s="158">
        <f>'5- Identificación de Riesgos'!I80</f>
        <v>0</v>
      </c>
      <c r="M70" s="188"/>
      <c r="N70" s="158"/>
      <c r="O70" s="158"/>
      <c r="P70" s="158"/>
      <c r="Q70" s="158"/>
      <c r="R70" s="164">
        <f t="shared" ref="R70:R79" si="12">SUM(COUNTIF(N70,"SI")*25%,COUNTIF(O70,"SI")*40%,COUNTIF(P70,"SI")*25%,COUNTIF(Q70,"SI")*10%)</f>
        <v>0</v>
      </c>
      <c r="S70" s="448">
        <f>AVERAGE(R70:R79)</f>
        <v>0</v>
      </c>
      <c r="T70" s="38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42" t="str">
        <f>CONCATENATE(VLOOKUP((LEFT(T70,LEN(T70)-4)&amp;LEFT(U70,LEN(U70)-4)),'9- Matriz de Calor '!$D$18:$E$42,2,0)," - ",RIGHT(T70,1)*RIGHT(U70,1))</f>
        <v>Alto  - 4</v>
      </c>
    </row>
    <row r="71" spans="1:22" ht="28.8">
      <c r="A71" s="446"/>
      <c r="B71" s="375"/>
      <c r="C71" s="179" t="str">
        <f>'5- Identificación de Riesgos'!D71</f>
        <v>2. Falta de ética de terceros interesados  (Debilidades principios y valores)</v>
      </c>
      <c r="D71" s="169"/>
      <c r="E71" s="211" t="s">
        <v>370</v>
      </c>
      <c r="F71" s="159" t="s">
        <v>361</v>
      </c>
      <c r="G71" s="159" t="s">
        <v>361</v>
      </c>
      <c r="H71" s="159" t="s">
        <v>361</v>
      </c>
      <c r="I71" s="159" t="s">
        <v>361</v>
      </c>
      <c r="J71" s="165">
        <f t="shared" si="11"/>
        <v>0</v>
      </c>
      <c r="K71" s="449"/>
      <c r="L71" s="159">
        <f>'5- Identificación de Riesgos'!I81</f>
        <v>0</v>
      </c>
      <c r="M71" s="185"/>
      <c r="N71" s="159"/>
      <c r="O71" s="159"/>
      <c r="P71" s="159"/>
      <c r="Q71" s="159"/>
      <c r="R71" s="165">
        <f t="shared" si="12"/>
        <v>0</v>
      </c>
      <c r="S71" s="449"/>
      <c r="T71" s="372"/>
      <c r="U71" s="375"/>
      <c r="V71" s="443"/>
    </row>
    <row r="72" spans="1:22" ht="55.2">
      <c r="A72" s="446"/>
      <c r="B72" s="375"/>
      <c r="C72" s="179" t="str">
        <f>'5- Identificación de Riesgos'!D72</f>
        <v>3. Debilidades en los procedimientos de control de proveedores (operador)</v>
      </c>
      <c r="D72" s="169"/>
      <c r="E72" s="211" t="s">
        <v>374</v>
      </c>
      <c r="F72" s="159" t="s">
        <v>360</v>
      </c>
      <c r="G72" s="159" t="s">
        <v>360</v>
      </c>
      <c r="H72" s="159" t="s">
        <v>360</v>
      </c>
      <c r="I72" s="159" t="s">
        <v>360</v>
      </c>
      <c r="J72" s="165">
        <f t="shared" si="11"/>
        <v>1</v>
      </c>
      <c r="K72" s="449"/>
      <c r="L72" s="159">
        <f>'5- Identificación de Riesgos'!I82</f>
        <v>0</v>
      </c>
      <c r="M72" s="185"/>
      <c r="N72" s="159"/>
      <c r="O72" s="159"/>
      <c r="P72" s="159"/>
      <c r="Q72" s="159"/>
      <c r="R72" s="165">
        <f t="shared" si="12"/>
        <v>0</v>
      </c>
      <c r="S72" s="449"/>
      <c r="T72" s="372"/>
      <c r="U72" s="375"/>
      <c r="V72" s="443"/>
    </row>
    <row r="73" spans="1:22">
      <c r="A73" s="446"/>
      <c r="B73" s="375"/>
      <c r="C73" s="179">
        <f>'5- Identificación de Riesgos'!D73</f>
        <v>0</v>
      </c>
      <c r="D73" s="169"/>
      <c r="E73" s="180"/>
      <c r="F73" s="159"/>
      <c r="G73" s="159"/>
      <c r="H73" s="159"/>
      <c r="I73" s="159"/>
      <c r="J73" s="165">
        <f t="shared" si="11"/>
        <v>0</v>
      </c>
      <c r="K73" s="449"/>
      <c r="L73" s="159">
        <f>'5- Identificación de Riesgos'!I83</f>
        <v>0</v>
      </c>
      <c r="M73" s="185"/>
      <c r="N73" s="159"/>
      <c r="O73" s="159"/>
      <c r="P73" s="159"/>
      <c r="Q73" s="159"/>
      <c r="R73" s="165">
        <f t="shared" si="12"/>
        <v>0</v>
      </c>
      <c r="S73" s="449"/>
      <c r="T73" s="372"/>
      <c r="U73" s="375"/>
      <c r="V73" s="443"/>
    </row>
    <row r="74" spans="1:22">
      <c r="A74" s="446"/>
      <c r="B74" s="375"/>
      <c r="C74" s="179">
        <f>'5- Identificación de Riesgos'!D74</f>
        <v>0</v>
      </c>
      <c r="D74" s="169"/>
      <c r="E74" s="169"/>
      <c r="F74" s="159"/>
      <c r="G74" s="159"/>
      <c r="H74" s="159"/>
      <c r="I74" s="159"/>
      <c r="J74" s="165">
        <f t="shared" si="11"/>
        <v>0</v>
      </c>
      <c r="K74" s="449"/>
      <c r="L74" s="159">
        <f>'5- Identificación de Riesgos'!I84</f>
        <v>0</v>
      </c>
      <c r="M74" s="185"/>
      <c r="N74" s="159"/>
      <c r="O74" s="159"/>
      <c r="P74" s="159"/>
      <c r="Q74" s="159"/>
      <c r="R74" s="165">
        <f t="shared" si="12"/>
        <v>0</v>
      </c>
      <c r="S74" s="449"/>
      <c r="T74" s="372"/>
      <c r="U74" s="375"/>
      <c r="V74" s="443"/>
    </row>
    <row r="75" spans="1:22">
      <c r="A75" s="446"/>
      <c r="B75" s="375"/>
      <c r="C75" s="179">
        <f>'5- Identificación de Riesgos'!D75</f>
        <v>0</v>
      </c>
      <c r="D75" s="169"/>
      <c r="E75" s="180"/>
      <c r="F75" s="159"/>
      <c r="G75" s="159"/>
      <c r="H75" s="159"/>
      <c r="I75" s="159"/>
      <c r="J75" s="165">
        <f t="shared" si="11"/>
        <v>0</v>
      </c>
      <c r="K75" s="449"/>
      <c r="L75" s="159">
        <f>'5- Identificación de Riesgos'!I85</f>
        <v>0</v>
      </c>
      <c r="M75" s="185"/>
      <c r="N75" s="159"/>
      <c r="O75" s="159"/>
      <c r="P75" s="159"/>
      <c r="Q75" s="159"/>
      <c r="R75" s="165">
        <f t="shared" si="12"/>
        <v>0</v>
      </c>
      <c r="S75" s="449"/>
      <c r="T75" s="372"/>
      <c r="U75" s="375"/>
      <c r="V75" s="443"/>
    </row>
    <row r="76" spans="1:22">
      <c r="A76" s="446"/>
      <c r="B76" s="375"/>
      <c r="C76" s="179">
        <f>'5- Identificación de Riesgos'!D76</f>
        <v>0</v>
      </c>
      <c r="D76" s="169"/>
      <c r="E76" s="180"/>
      <c r="F76" s="159"/>
      <c r="G76" s="159"/>
      <c r="H76" s="159"/>
      <c r="I76" s="159"/>
      <c r="J76" s="165">
        <f t="shared" si="11"/>
        <v>0</v>
      </c>
      <c r="K76" s="449"/>
      <c r="L76" s="159">
        <f>'5- Identificación de Riesgos'!I86</f>
        <v>0</v>
      </c>
      <c r="M76" s="185"/>
      <c r="N76" s="159"/>
      <c r="O76" s="159"/>
      <c r="P76" s="159"/>
      <c r="Q76" s="159"/>
      <c r="R76" s="165">
        <f t="shared" si="12"/>
        <v>0</v>
      </c>
      <c r="S76" s="449"/>
      <c r="T76" s="372"/>
      <c r="U76" s="375"/>
      <c r="V76" s="443"/>
    </row>
    <row r="77" spans="1:22">
      <c r="A77" s="446"/>
      <c r="B77" s="375"/>
      <c r="C77" s="179">
        <f>'5- Identificación de Riesgos'!D77</f>
        <v>0</v>
      </c>
      <c r="D77" s="169"/>
      <c r="E77" s="180"/>
      <c r="F77" s="159"/>
      <c r="G77" s="159"/>
      <c r="H77" s="159"/>
      <c r="I77" s="159"/>
      <c r="J77" s="165">
        <f t="shared" si="11"/>
        <v>0</v>
      </c>
      <c r="K77" s="449"/>
      <c r="L77" s="159">
        <f>'5- Identificación de Riesgos'!I87</f>
        <v>0</v>
      </c>
      <c r="M77" s="185"/>
      <c r="N77" s="159"/>
      <c r="O77" s="159"/>
      <c r="P77" s="159"/>
      <c r="Q77" s="159"/>
      <c r="R77" s="165">
        <f t="shared" si="12"/>
        <v>0</v>
      </c>
      <c r="S77" s="449"/>
      <c r="T77" s="372"/>
      <c r="U77" s="375"/>
      <c r="V77" s="443"/>
    </row>
    <row r="78" spans="1:22">
      <c r="A78" s="446"/>
      <c r="B78" s="375"/>
      <c r="C78" s="179">
        <f>'5- Identificación de Riesgos'!D78</f>
        <v>0</v>
      </c>
      <c r="D78" s="169"/>
      <c r="E78" s="180"/>
      <c r="F78" s="159"/>
      <c r="G78" s="159"/>
      <c r="H78" s="159"/>
      <c r="I78" s="159"/>
      <c r="J78" s="165">
        <f t="shared" si="11"/>
        <v>0</v>
      </c>
      <c r="K78" s="449"/>
      <c r="L78" s="159">
        <f>'5- Identificación de Riesgos'!I88</f>
        <v>0</v>
      </c>
      <c r="M78" s="185"/>
      <c r="N78" s="159"/>
      <c r="O78" s="159"/>
      <c r="P78" s="159"/>
      <c r="Q78" s="159"/>
      <c r="R78" s="165">
        <f t="shared" si="12"/>
        <v>0</v>
      </c>
      <c r="S78" s="449"/>
      <c r="T78" s="372"/>
      <c r="U78" s="375"/>
      <c r="V78" s="443"/>
    </row>
    <row r="79" spans="1:22" ht="15" thickBot="1">
      <c r="A79" s="447"/>
      <c r="B79" s="376"/>
      <c r="C79" s="181">
        <f>'5- Identificación de Riesgos'!D79</f>
        <v>0</v>
      </c>
      <c r="D79" s="171"/>
      <c r="E79" s="183"/>
      <c r="F79" s="160"/>
      <c r="G79" s="160"/>
      <c r="H79" s="160"/>
      <c r="I79" s="160"/>
      <c r="J79" s="166">
        <f t="shared" si="11"/>
        <v>0</v>
      </c>
      <c r="K79" s="450"/>
      <c r="L79" s="160">
        <f>'5- Identificación de Riesgos'!I89</f>
        <v>0</v>
      </c>
      <c r="M79" s="186"/>
      <c r="N79" s="160"/>
      <c r="O79" s="160"/>
      <c r="P79" s="160"/>
      <c r="Q79" s="160"/>
      <c r="R79" s="166">
        <f t="shared" si="12"/>
        <v>0</v>
      </c>
      <c r="S79" s="450"/>
      <c r="T79" s="373"/>
      <c r="U79" s="376"/>
      <c r="V79" s="444"/>
    </row>
  </sheetData>
  <mergeCells count="67">
    <mergeCell ref="U60:U69"/>
    <mergeCell ref="V60:V69"/>
    <mergeCell ref="A60:A69"/>
    <mergeCell ref="B60:B69"/>
    <mergeCell ref="K60:K69"/>
    <mergeCell ref="S60:S69"/>
    <mergeCell ref="T60:T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70:A79"/>
    <mergeCell ref="B70:B79"/>
    <mergeCell ref="K70:K79"/>
    <mergeCell ref="S70:S79"/>
    <mergeCell ref="T70:T79"/>
  </mergeCells>
  <conditionalFormatting sqref="T10">
    <cfRule type="containsText" dxfId="392" priority="804" operator="containsText" text="Muy Baja">
      <formula>NOT(ISERROR(SEARCH("Muy Baja",T10)))</formula>
    </cfRule>
    <cfRule type="containsText" dxfId="391" priority="805" operator="containsText" text="Baja">
      <formula>NOT(ISERROR(SEARCH("Baja",T10)))</formula>
    </cfRule>
    <cfRule type="containsText" dxfId="390" priority="806" operator="containsText" text="Muy Alta">
      <formula>NOT(ISERROR(SEARCH("Muy Alta",T10)))</formula>
    </cfRule>
    <cfRule type="containsText" dxfId="389" priority="808" operator="containsText" text="Alta">
      <formula>NOT(ISERROR(SEARCH("Alta",T10)))</formula>
    </cfRule>
    <cfRule type="containsText" dxfId="388" priority="809" operator="containsText" text="Media">
      <formula>NOT(ISERROR(SEARCH("Media",T10)))</formula>
    </cfRule>
    <cfRule type="containsText" dxfId="387" priority="810" operator="containsText" text="Media">
      <formula>NOT(ISERROR(SEARCH("Media",T10)))</formula>
    </cfRule>
    <cfRule type="containsText" dxfId="386" priority="811" operator="containsText" text="Media">
      <formula>NOT(ISERROR(SEARCH("Media",T10)))</formula>
    </cfRule>
    <cfRule type="containsText" dxfId="385" priority="812" operator="containsText" text="Muy Baja">
      <formula>NOT(ISERROR(SEARCH("Muy Baja",T10)))</formula>
    </cfRule>
    <cfRule type="containsText" dxfId="384" priority="813" operator="containsText" text="Baja">
      <formula>NOT(ISERROR(SEARCH("Baja",T10)))</formula>
    </cfRule>
    <cfRule type="containsText" dxfId="383" priority="814" operator="containsText" text="Muy Baja">
      <formula>NOT(ISERROR(SEARCH("Muy Baja",T10)))</formula>
    </cfRule>
    <cfRule type="containsText" dxfId="382" priority="815" operator="containsText" text="Muy Baja">
      <formula>NOT(ISERROR(SEARCH("Muy Baja",T10)))</formula>
    </cfRule>
    <cfRule type="containsText" dxfId="381" priority="816" operator="containsText" text="Muy Baja">
      <formula>NOT(ISERROR(SEARCH("Muy Baja",T10)))</formula>
    </cfRule>
    <cfRule type="containsText" dxfId="380" priority="817" operator="containsText" text="Muy Baja'Tabla probabilidad'!">
      <formula>NOT(ISERROR(SEARCH("Muy Baja'Tabla probabilidad'!",T10)))</formula>
    </cfRule>
    <cfRule type="containsText" dxfId="379" priority="818" operator="containsText" text="Muy bajo">
      <formula>NOT(ISERROR(SEARCH("Muy bajo",T10)))</formula>
    </cfRule>
    <cfRule type="containsText" dxfId="378" priority="819" operator="containsText" text="Alta">
      <formula>NOT(ISERROR(SEARCH("Alta",T10)))</formula>
    </cfRule>
    <cfRule type="containsText" dxfId="377" priority="820" operator="containsText" text="Media">
      <formula>NOT(ISERROR(SEARCH("Media",T10)))</formula>
    </cfRule>
    <cfRule type="containsText" dxfId="376" priority="821" operator="containsText" text="Baja">
      <formula>NOT(ISERROR(SEARCH("Baja",T10)))</formula>
    </cfRule>
    <cfRule type="containsText" dxfId="375" priority="822" operator="containsText" text="Muy baja">
      <formula>NOT(ISERROR(SEARCH("Muy baja",T10)))</formula>
    </cfRule>
    <cfRule type="cellIs" dxfId="374" priority="825" operator="between">
      <formula>1</formula>
      <formula>2</formula>
    </cfRule>
    <cfRule type="cellIs" dxfId="373" priority="826" operator="between">
      <formula>0</formula>
      <formula>2</formula>
    </cfRule>
  </conditionalFormatting>
  <conditionalFormatting sqref="T20">
    <cfRule type="containsText" dxfId="372" priority="235" operator="containsText" text="Muy Baja">
      <formula>NOT(ISERROR(SEARCH("Muy Baja",T20)))</formula>
    </cfRule>
    <cfRule type="containsText" dxfId="371" priority="236" operator="containsText" text="Baja">
      <formula>NOT(ISERROR(SEARCH("Baja",T20)))</formula>
    </cfRule>
    <cfRule type="containsText" dxfId="370" priority="237" operator="containsText" text="Muy Alta">
      <formula>NOT(ISERROR(SEARCH("Muy Alta",T20)))</formula>
    </cfRule>
    <cfRule type="containsText" dxfId="369" priority="238" operator="containsText" text="Alta">
      <formula>NOT(ISERROR(SEARCH("Alta",T20)))</formula>
    </cfRule>
    <cfRule type="containsText" dxfId="368" priority="239" operator="containsText" text="Media">
      <formula>NOT(ISERROR(SEARCH("Media",T20)))</formula>
    </cfRule>
    <cfRule type="containsText" dxfId="367" priority="240" operator="containsText" text="Media">
      <formula>NOT(ISERROR(SEARCH("Media",T20)))</formula>
    </cfRule>
    <cfRule type="containsText" dxfId="366" priority="241" operator="containsText" text="Media">
      <formula>NOT(ISERROR(SEARCH("Media",T20)))</formula>
    </cfRule>
    <cfRule type="containsText" dxfId="365" priority="242" operator="containsText" text="Muy Baja">
      <formula>NOT(ISERROR(SEARCH("Muy Baja",T20)))</formula>
    </cfRule>
    <cfRule type="containsText" dxfId="364" priority="243" operator="containsText" text="Baja">
      <formula>NOT(ISERROR(SEARCH("Baja",T20)))</formula>
    </cfRule>
    <cfRule type="containsText" dxfId="363" priority="244" operator="containsText" text="Muy Baja">
      <formula>NOT(ISERROR(SEARCH("Muy Baja",T20)))</formula>
    </cfRule>
    <cfRule type="containsText" dxfId="362" priority="245" operator="containsText" text="Muy Baja">
      <formula>NOT(ISERROR(SEARCH("Muy Baja",T20)))</formula>
    </cfRule>
    <cfRule type="containsText" dxfId="361" priority="246" operator="containsText" text="Muy Baja">
      <formula>NOT(ISERROR(SEARCH("Muy Baja",T20)))</formula>
    </cfRule>
    <cfRule type="containsText" dxfId="360" priority="247" operator="containsText" text="Muy Baja'Tabla probabilidad'!">
      <formula>NOT(ISERROR(SEARCH("Muy Baja'Tabla probabilidad'!",T20)))</formula>
    </cfRule>
    <cfRule type="containsText" dxfId="359" priority="248" operator="containsText" text="Muy bajo">
      <formula>NOT(ISERROR(SEARCH("Muy bajo",T20)))</formula>
    </cfRule>
    <cfRule type="containsText" dxfId="358" priority="249" operator="containsText" text="Alta">
      <formula>NOT(ISERROR(SEARCH("Alta",T20)))</formula>
    </cfRule>
    <cfRule type="containsText" dxfId="357" priority="250" operator="containsText" text="Media">
      <formula>NOT(ISERROR(SEARCH("Media",T20)))</formula>
    </cfRule>
    <cfRule type="containsText" dxfId="356" priority="251" operator="containsText" text="Baja">
      <formula>NOT(ISERROR(SEARCH("Baja",T20)))</formula>
    </cfRule>
    <cfRule type="containsText" dxfId="355" priority="252" operator="containsText" text="Muy baja">
      <formula>NOT(ISERROR(SEARCH("Muy baja",T20)))</formula>
    </cfRule>
    <cfRule type="cellIs" dxfId="354" priority="255" operator="between">
      <formula>1</formula>
      <formula>2</formula>
    </cfRule>
    <cfRule type="cellIs" dxfId="353" priority="256" operator="between">
      <formula>0</formula>
      <formula>2</formula>
    </cfRule>
  </conditionalFormatting>
  <conditionalFormatting sqref="T30">
    <cfRule type="containsText" dxfId="352" priority="203" operator="containsText" text="Muy Baja">
      <formula>NOT(ISERROR(SEARCH("Muy Baja",T30)))</formula>
    </cfRule>
    <cfRule type="containsText" dxfId="351" priority="204" operator="containsText" text="Baja">
      <formula>NOT(ISERROR(SEARCH("Baja",T30)))</formula>
    </cfRule>
    <cfRule type="containsText" dxfId="350" priority="205" operator="containsText" text="Muy Alta">
      <formula>NOT(ISERROR(SEARCH("Muy Alta",T30)))</formula>
    </cfRule>
    <cfRule type="containsText" dxfId="349" priority="206" operator="containsText" text="Alta">
      <formula>NOT(ISERROR(SEARCH("Alta",T30)))</formula>
    </cfRule>
    <cfRule type="containsText" dxfId="348" priority="207" operator="containsText" text="Media">
      <formula>NOT(ISERROR(SEARCH("Media",T30)))</formula>
    </cfRule>
    <cfRule type="containsText" dxfId="347" priority="208" operator="containsText" text="Media">
      <formula>NOT(ISERROR(SEARCH("Media",T30)))</formula>
    </cfRule>
    <cfRule type="containsText" dxfId="346" priority="209" operator="containsText" text="Media">
      <formula>NOT(ISERROR(SEARCH("Media",T30)))</formula>
    </cfRule>
    <cfRule type="containsText" dxfId="345" priority="210" operator="containsText" text="Muy Baja">
      <formula>NOT(ISERROR(SEARCH("Muy Baja",T30)))</formula>
    </cfRule>
    <cfRule type="containsText" dxfId="344" priority="211" operator="containsText" text="Baja">
      <formula>NOT(ISERROR(SEARCH("Baja",T30)))</formula>
    </cfRule>
    <cfRule type="containsText" dxfId="343" priority="212" operator="containsText" text="Muy Baja">
      <formula>NOT(ISERROR(SEARCH("Muy Baja",T30)))</formula>
    </cfRule>
    <cfRule type="containsText" dxfId="342" priority="213" operator="containsText" text="Muy Baja">
      <formula>NOT(ISERROR(SEARCH("Muy Baja",T30)))</formula>
    </cfRule>
    <cfRule type="containsText" dxfId="341" priority="214" operator="containsText" text="Muy Baja">
      <formula>NOT(ISERROR(SEARCH("Muy Baja",T30)))</formula>
    </cfRule>
    <cfRule type="containsText" dxfId="340" priority="215" operator="containsText" text="Muy Baja'Tabla probabilidad'!">
      <formula>NOT(ISERROR(SEARCH("Muy Baja'Tabla probabilidad'!",T30)))</formula>
    </cfRule>
    <cfRule type="containsText" dxfId="339" priority="216" operator="containsText" text="Muy bajo">
      <formula>NOT(ISERROR(SEARCH("Muy bajo",T30)))</formula>
    </cfRule>
    <cfRule type="containsText" dxfId="338" priority="217" operator="containsText" text="Alta">
      <formula>NOT(ISERROR(SEARCH("Alta",T30)))</formula>
    </cfRule>
    <cfRule type="containsText" dxfId="337" priority="218" operator="containsText" text="Media">
      <formula>NOT(ISERROR(SEARCH("Media",T30)))</formula>
    </cfRule>
    <cfRule type="containsText" dxfId="336" priority="219" operator="containsText" text="Baja">
      <formula>NOT(ISERROR(SEARCH("Baja",T30)))</formula>
    </cfRule>
    <cfRule type="containsText" dxfId="335" priority="220" operator="containsText" text="Muy baja">
      <formula>NOT(ISERROR(SEARCH("Muy baja",T30)))</formula>
    </cfRule>
    <cfRule type="cellIs" dxfId="334" priority="223" operator="between">
      <formula>1</formula>
      <formula>2</formula>
    </cfRule>
    <cfRule type="cellIs" dxfId="333" priority="224" operator="between">
      <formula>0</formula>
      <formula>2</formula>
    </cfRule>
  </conditionalFormatting>
  <conditionalFormatting sqref="T40 T50 T60 T70">
    <cfRule type="containsText" dxfId="332" priority="171" operator="containsText" text="Muy Baja">
      <formula>NOT(ISERROR(SEARCH("Muy Baja",T40)))</formula>
    </cfRule>
    <cfRule type="containsText" dxfId="331" priority="172" operator="containsText" text="Baja">
      <formula>NOT(ISERROR(SEARCH("Baja",T40)))</formula>
    </cfRule>
    <cfRule type="containsText" dxfId="330" priority="173" operator="containsText" text="Muy Alta">
      <formula>NOT(ISERROR(SEARCH("Muy Alta",T40)))</formula>
    </cfRule>
    <cfRule type="containsText" dxfId="329" priority="174" operator="containsText" text="Alta">
      <formula>NOT(ISERROR(SEARCH("Alta",T40)))</formula>
    </cfRule>
    <cfRule type="containsText" dxfId="328" priority="175" operator="containsText" text="Media">
      <formula>NOT(ISERROR(SEARCH("Media",T40)))</formula>
    </cfRule>
    <cfRule type="containsText" dxfId="327" priority="176" operator="containsText" text="Media">
      <formula>NOT(ISERROR(SEARCH("Media",T40)))</formula>
    </cfRule>
    <cfRule type="containsText" dxfId="326" priority="177" operator="containsText" text="Media">
      <formula>NOT(ISERROR(SEARCH("Media",T40)))</formula>
    </cfRule>
    <cfRule type="containsText" dxfId="325" priority="178" operator="containsText" text="Muy Baja">
      <formula>NOT(ISERROR(SEARCH("Muy Baja",T40)))</formula>
    </cfRule>
    <cfRule type="containsText" dxfId="324" priority="179" operator="containsText" text="Baja">
      <formula>NOT(ISERROR(SEARCH("Baja",T40)))</formula>
    </cfRule>
    <cfRule type="containsText" dxfId="323" priority="180" operator="containsText" text="Muy Baja">
      <formula>NOT(ISERROR(SEARCH("Muy Baja",T40)))</formula>
    </cfRule>
    <cfRule type="containsText" dxfId="322" priority="181" operator="containsText" text="Muy Baja">
      <formula>NOT(ISERROR(SEARCH("Muy Baja",T40)))</formula>
    </cfRule>
    <cfRule type="containsText" dxfId="321" priority="182" operator="containsText" text="Muy Baja">
      <formula>NOT(ISERROR(SEARCH("Muy Baja",T40)))</formula>
    </cfRule>
    <cfRule type="containsText" dxfId="320" priority="183" operator="containsText" text="Muy Baja'Tabla probabilidad'!">
      <formula>NOT(ISERROR(SEARCH("Muy Baja'Tabla probabilidad'!",T40)))</formula>
    </cfRule>
    <cfRule type="containsText" dxfId="319" priority="184" operator="containsText" text="Muy bajo">
      <formula>NOT(ISERROR(SEARCH("Muy bajo",T40)))</formula>
    </cfRule>
    <cfRule type="containsText" dxfId="318" priority="185" operator="containsText" text="Alta">
      <formula>NOT(ISERROR(SEARCH("Alta",T40)))</formula>
    </cfRule>
    <cfRule type="containsText" dxfId="317" priority="186" operator="containsText" text="Media">
      <formula>NOT(ISERROR(SEARCH("Media",T40)))</formula>
    </cfRule>
    <cfRule type="containsText" dxfId="316" priority="187" operator="containsText" text="Baja">
      <formula>NOT(ISERROR(SEARCH("Baja",T40)))</formula>
    </cfRule>
    <cfRule type="containsText" dxfId="315" priority="188" operator="containsText" text="Muy baja">
      <formula>NOT(ISERROR(SEARCH("Muy baja",T40)))</formula>
    </cfRule>
    <cfRule type="cellIs" dxfId="314" priority="191" operator="between">
      <formula>1</formula>
      <formula>2</formula>
    </cfRule>
    <cfRule type="cellIs" dxfId="313" priority="192" operator="between">
      <formula>0</formula>
      <formula>2</formula>
    </cfRule>
  </conditionalFormatting>
  <conditionalFormatting sqref="U10">
    <cfRule type="containsText" dxfId="312" priority="798" operator="containsText" text="Catastrófico">
      <formula>NOT(ISERROR(SEARCH("Catastrófico",U10)))</formula>
    </cfRule>
    <cfRule type="containsText" dxfId="311" priority="799" operator="containsText" text="Mayor">
      <formula>NOT(ISERROR(SEARCH("Mayor",U10)))</formula>
    </cfRule>
    <cfRule type="containsText" dxfId="310" priority="800" operator="containsText" text="Alta">
      <formula>NOT(ISERROR(SEARCH("Alta",U10)))</formula>
    </cfRule>
    <cfRule type="containsText" dxfId="309" priority="801" operator="containsText" text="Moderado">
      <formula>NOT(ISERROR(SEARCH("Moderado",U10)))</formula>
    </cfRule>
    <cfRule type="containsText" dxfId="308" priority="802" operator="containsText" text="Menor">
      <formula>NOT(ISERROR(SEARCH("Menor",U10)))</formula>
    </cfRule>
    <cfRule type="containsText" dxfId="307" priority="803" operator="containsText" text="Leve">
      <formula>NOT(ISERROR(SEARCH("Leve",U10)))</formula>
    </cfRule>
  </conditionalFormatting>
  <conditionalFormatting sqref="U20">
    <cfRule type="containsText" dxfId="306" priority="229" operator="containsText" text="Catastrófico">
      <formula>NOT(ISERROR(SEARCH("Catastrófico",U20)))</formula>
    </cfRule>
    <cfRule type="containsText" dxfId="305" priority="230" operator="containsText" text="Mayor">
      <formula>NOT(ISERROR(SEARCH("Mayor",U20)))</formula>
    </cfRule>
    <cfRule type="containsText" dxfId="304" priority="231" operator="containsText" text="Alta">
      <formula>NOT(ISERROR(SEARCH("Alta",U20)))</formula>
    </cfRule>
    <cfRule type="containsText" dxfId="303" priority="232" operator="containsText" text="Moderado">
      <formula>NOT(ISERROR(SEARCH("Moderado",U20)))</formula>
    </cfRule>
    <cfRule type="containsText" dxfId="302" priority="233" operator="containsText" text="Menor">
      <formula>NOT(ISERROR(SEARCH("Menor",U20)))</formula>
    </cfRule>
    <cfRule type="containsText" dxfId="301" priority="234" operator="containsText" text="Leve">
      <formula>NOT(ISERROR(SEARCH("Leve",U20)))</formula>
    </cfRule>
  </conditionalFormatting>
  <conditionalFormatting sqref="U30">
    <cfRule type="containsText" dxfId="300" priority="197" operator="containsText" text="Catastrófico">
      <formula>NOT(ISERROR(SEARCH("Catastrófico",U30)))</formula>
    </cfRule>
    <cfRule type="containsText" dxfId="299" priority="198" operator="containsText" text="Mayor">
      <formula>NOT(ISERROR(SEARCH("Mayor",U30)))</formula>
    </cfRule>
    <cfRule type="containsText" dxfId="298" priority="199" operator="containsText" text="Alta">
      <formula>NOT(ISERROR(SEARCH("Alta",U30)))</formula>
    </cfRule>
    <cfRule type="containsText" dxfId="297" priority="200" operator="containsText" text="Moderado">
      <formula>NOT(ISERROR(SEARCH("Moderado",U30)))</formula>
    </cfRule>
    <cfRule type="containsText" dxfId="296" priority="201" operator="containsText" text="Menor">
      <formula>NOT(ISERROR(SEARCH("Menor",U30)))</formula>
    </cfRule>
    <cfRule type="containsText" dxfId="295" priority="202" operator="containsText" text="Leve">
      <formula>NOT(ISERROR(SEARCH("Leve",U30)))</formula>
    </cfRule>
  </conditionalFormatting>
  <conditionalFormatting sqref="U40 U50 U60">
    <cfRule type="containsText" dxfId="294" priority="165" operator="containsText" text="Catastrófico">
      <formula>NOT(ISERROR(SEARCH("Catastrófico",U40)))</formula>
    </cfRule>
    <cfRule type="containsText" dxfId="293" priority="166" operator="containsText" text="Mayor">
      <formula>NOT(ISERROR(SEARCH("Mayor",U40)))</formula>
    </cfRule>
    <cfRule type="containsText" dxfId="292" priority="167" operator="containsText" text="Alta">
      <formula>NOT(ISERROR(SEARCH("Alta",U40)))</formula>
    </cfRule>
    <cfRule type="containsText" dxfId="291" priority="168" operator="containsText" text="Moderado">
      <formula>NOT(ISERROR(SEARCH("Moderado",U40)))</formula>
    </cfRule>
    <cfRule type="containsText" dxfId="290" priority="169" operator="containsText" text="Menor">
      <formula>NOT(ISERROR(SEARCH("Menor",U40)))</formula>
    </cfRule>
    <cfRule type="containsText" dxfId="289" priority="170" operator="containsText" text="Leve">
      <formula>NOT(ISERROR(SEARCH("Leve",U40)))</formula>
    </cfRule>
  </conditionalFormatting>
  <conditionalFormatting sqref="U70">
    <cfRule type="containsText" dxfId="288" priority="69" operator="containsText" text="Catastrófico">
      <formula>NOT(ISERROR(SEARCH("Catastrófico",U70)))</formula>
    </cfRule>
    <cfRule type="containsText" dxfId="287" priority="70" operator="containsText" text="Mayor">
      <formula>NOT(ISERROR(SEARCH("Mayor",U70)))</formula>
    </cfRule>
    <cfRule type="containsText" dxfId="286" priority="71" operator="containsText" text="Alta">
      <formula>NOT(ISERROR(SEARCH("Alta",U70)))</formula>
    </cfRule>
    <cfRule type="containsText" dxfId="285" priority="72" operator="containsText" text="Moderado">
      <formula>NOT(ISERROR(SEARCH("Moderado",U70)))</formula>
    </cfRule>
    <cfRule type="containsText" dxfId="284" priority="73" operator="containsText" text="Menor">
      <formula>NOT(ISERROR(SEARCH("Menor",U70)))</formula>
    </cfRule>
    <cfRule type="containsText" dxfId="283" priority="74" operator="containsText" text="Leve">
      <formula>NOT(ISERROR(SEARCH("Leve",U70)))</formula>
    </cfRule>
  </conditionalFormatting>
  <conditionalFormatting sqref="V10">
    <cfRule type="containsText" dxfId="282" priority="762" operator="containsText" text="Extremo">
      <formula>NOT(ISERROR(SEARCH("Extremo",V10)))</formula>
    </cfRule>
    <cfRule type="containsText" dxfId="281" priority="763" operator="containsText" text="Alto">
      <formula>NOT(ISERROR(SEARCH("Alto",V10)))</formula>
    </cfRule>
    <cfRule type="containsText" dxfId="280" priority="764" operator="containsText" text="Bajo">
      <formula>NOT(ISERROR(SEARCH("Bajo",V10)))</formula>
    </cfRule>
    <cfRule type="containsText" dxfId="279" priority="765" operator="containsText" text="Moderado">
      <formula>NOT(ISERROR(SEARCH("Moderado",V10)))</formula>
    </cfRule>
  </conditionalFormatting>
  <conditionalFormatting sqref="V20">
    <cfRule type="containsText" dxfId="278" priority="225" operator="containsText" text="Extremo">
      <formula>NOT(ISERROR(SEARCH("Extremo",V20)))</formula>
    </cfRule>
    <cfRule type="containsText" dxfId="277" priority="226" operator="containsText" text="Alto">
      <formula>NOT(ISERROR(SEARCH("Alto",V20)))</formula>
    </cfRule>
    <cfRule type="containsText" dxfId="276" priority="227" operator="containsText" text="Bajo">
      <formula>NOT(ISERROR(SEARCH("Bajo",V20)))</formula>
    </cfRule>
    <cfRule type="containsText" dxfId="275" priority="228" operator="containsText" text="Moderado">
      <formula>NOT(ISERROR(SEARCH("Moderado",V20)))</formula>
    </cfRule>
  </conditionalFormatting>
  <conditionalFormatting sqref="V30">
    <cfRule type="containsText" dxfId="274" priority="193" operator="containsText" text="Extremo">
      <formula>NOT(ISERROR(SEARCH("Extremo",V30)))</formula>
    </cfRule>
    <cfRule type="containsText" dxfId="273" priority="194" operator="containsText" text="Alto">
      <formula>NOT(ISERROR(SEARCH("Alto",V30)))</formula>
    </cfRule>
    <cfRule type="containsText" dxfId="272" priority="195" operator="containsText" text="Bajo">
      <formula>NOT(ISERROR(SEARCH("Bajo",V30)))</formula>
    </cfRule>
    <cfRule type="containsText" dxfId="271" priority="196" operator="containsText" text="Moderado">
      <formula>NOT(ISERROR(SEARCH("Moderado",V30)))</formula>
    </cfRule>
  </conditionalFormatting>
  <conditionalFormatting sqref="V40 V50 V60">
    <cfRule type="containsText" dxfId="270" priority="161" operator="containsText" text="Extremo">
      <formula>NOT(ISERROR(SEARCH("Extremo",V40)))</formula>
    </cfRule>
    <cfRule type="containsText" dxfId="269" priority="162" operator="containsText" text="Alto">
      <formula>NOT(ISERROR(SEARCH("Alto",V40)))</formula>
    </cfRule>
    <cfRule type="containsText" dxfId="268" priority="163" operator="containsText" text="Bajo">
      <formula>NOT(ISERROR(SEARCH("Bajo",V40)))</formula>
    </cfRule>
    <cfRule type="containsText" dxfId="267" priority="164" operator="containsText" text="Moderado">
      <formula>NOT(ISERROR(SEARCH("Moderado",V40)))</formula>
    </cfRule>
  </conditionalFormatting>
  <conditionalFormatting sqref="V70">
    <cfRule type="containsText" dxfId="266" priority="65" operator="containsText" text="Extremo">
      <formula>NOT(ISERROR(SEARCH("Extremo",V70)))</formula>
    </cfRule>
    <cfRule type="containsText" dxfId="265" priority="66" operator="containsText" text="Alto">
      <formula>NOT(ISERROR(SEARCH("Alto",V70)))</formula>
    </cfRule>
    <cfRule type="containsText" dxfId="264" priority="67" operator="containsText" text="Bajo">
      <formula>NOT(ISERROR(SEARCH("Bajo",V70)))</formula>
    </cfRule>
    <cfRule type="containsText" dxfId="263" priority="68" operator="containsText" text="Moderado">
      <formula>NOT(ISERROR(SEARCH("Moderado",V70)))</formula>
    </cfRule>
  </conditionalFormatting>
  <dataValidations count="2">
    <dataValidation allowBlank="1" showInputMessage="1" showErrorMessage="1" prompt="Enunciar cuál es el control" sqref="E23 E25:E28 E70:E71 M10:M14 E73 E35:E38 E10:E21 E40:E48 E30:E33 E53 E55:E58 E75:E78 E60:E63 E65:E68 E50:E51"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m:sqref>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70" zoomScaleNormal="70" zoomScalePageLayoutView="70" workbookViewId="0">
      <selection activeCell="S10" sqref="S10"/>
    </sheetView>
  </sheetViews>
  <sheetFormatPr baseColWidth="10" defaultColWidth="11.44140625" defaultRowHeight="14.4"/>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2.6640625" style="2" customWidth="1"/>
    <col min="10" max="10" width="18.33203125" customWidth="1"/>
    <col min="11" max="11" width="16.6640625" customWidth="1"/>
    <col min="12" max="12" width="21.5546875" style="40" hidden="1" customWidth="1"/>
    <col min="13" max="13" width="16.6640625" customWidth="1"/>
    <col min="14" max="14" width="17.44140625" customWidth="1"/>
    <col min="15" max="15" width="14.44140625" style="17" customWidth="1"/>
    <col min="16" max="16" width="17.44140625" style="17" customWidth="1"/>
    <col min="17" max="17" width="18.6640625" style="17" customWidth="1"/>
    <col min="18" max="269" width="11.44140625" style="17"/>
    <col min="270" max="16384" width="11.44140625" style="22"/>
  </cols>
  <sheetData>
    <row r="1" spans="1:269" s="19" customFormat="1" ht="27.75" customHeight="1">
      <c r="A1" s="485"/>
      <c r="B1" s="485"/>
      <c r="C1" s="485"/>
      <c r="D1" s="485"/>
      <c r="E1" s="485"/>
      <c r="F1" s="482" t="s">
        <v>375</v>
      </c>
      <c r="G1" s="482"/>
      <c r="H1" s="482"/>
      <c r="I1" s="482"/>
      <c r="J1" s="482"/>
      <c r="K1" s="482"/>
      <c r="L1" s="482"/>
      <c r="M1" s="482"/>
      <c r="N1" s="482"/>
      <c r="O1" s="482"/>
      <c r="P1" s="482"/>
      <c r="Q1" s="48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5"/>
      <c r="B2" s="485"/>
      <c r="C2" s="485"/>
      <c r="D2" s="485"/>
      <c r="E2" s="485"/>
      <c r="F2" s="482"/>
      <c r="G2" s="482"/>
      <c r="H2" s="482"/>
      <c r="I2" s="482"/>
      <c r="J2" s="482"/>
      <c r="K2" s="482"/>
      <c r="L2" s="482"/>
      <c r="M2" s="482"/>
      <c r="N2" s="482"/>
      <c r="O2" s="482"/>
      <c r="P2" s="482"/>
      <c r="Q2" s="48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5"/>
      <c r="B3" s="485"/>
      <c r="C3" s="485"/>
      <c r="D3" s="485"/>
      <c r="E3" s="485"/>
      <c r="F3" s="482"/>
      <c r="G3" s="482"/>
      <c r="H3" s="482"/>
      <c r="I3" s="482"/>
      <c r="J3" s="482"/>
      <c r="K3" s="482"/>
      <c r="L3" s="482"/>
      <c r="M3" s="482"/>
      <c r="N3" s="482"/>
      <c r="O3" s="482"/>
      <c r="P3" s="482"/>
      <c r="Q3" s="48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7" t="s">
        <v>273</v>
      </c>
      <c r="B4" s="407"/>
      <c r="C4" s="414" t="s">
        <v>5</v>
      </c>
      <c r="D4" s="414"/>
      <c r="E4" s="414"/>
      <c r="F4" s="414"/>
      <c r="G4" s="414"/>
      <c r="H4" s="414"/>
      <c r="I4" s="414"/>
      <c r="J4" s="414"/>
      <c r="K4" s="414"/>
      <c r="L4" s="414"/>
      <c r="M4" s="414"/>
      <c r="N4" s="414"/>
      <c r="O4" s="414"/>
      <c r="P4" s="414"/>
      <c r="Q4" s="41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7" t="s">
        <v>275</v>
      </c>
      <c r="B5" s="407"/>
      <c r="C5" s="414" t="s">
        <v>33</v>
      </c>
      <c r="D5" s="414"/>
      <c r="E5" s="414"/>
      <c r="F5" s="414"/>
      <c r="G5" s="414"/>
      <c r="H5" s="414"/>
      <c r="I5" s="414"/>
      <c r="J5" s="414"/>
      <c r="K5" s="414"/>
      <c r="L5" s="414"/>
      <c r="M5" s="414"/>
      <c r="N5" s="414"/>
      <c r="O5" s="414"/>
      <c r="P5" s="414"/>
      <c r="Q5" s="41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7" t="s">
        <v>276</v>
      </c>
      <c r="B6" s="407"/>
      <c r="C6" s="413" t="s">
        <v>277</v>
      </c>
      <c r="D6" s="413"/>
      <c r="E6" s="413"/>
      <c r="F6" s="413"/>
      <c r="G6" s="413"/>
      <c r="H6" s="413"/>
      <c r="I6" s="413"/>
      <c r="J6" s="413"/>
      <c r="K6" s="413"/>
      <c r="L6" s="413"/>
      <c r="M6" s="413"/>
      <c r="N6" s="413"/>
      <c r="O6" s="413"/>
      <c r="P6" s="413"/>
      <c r="Q6" s="41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461" t="s">
        <v>376</v>
      </c>
      <c r="B7" s="461"/>
      <c r="C7" s="461"/>
      <c r="D7" s="461"/>
      <c r="E7" s="461"/>
      <c r="F7" s="461" t="s">
        <v>293</v>
      </c>
      <c r="G7" s="461"/>
      <c r="H7" s="461"/>
      <c r="I7" s="89"/>
      <c r="J7" s="421" t="s">
        <v>377</v>
      </c>
      <c r="K7" s="421"/>
      <c r="L7" s="421"/>
      <c r="M7" s="421"/>
      <c r="N7" s="42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3" t="s">
        <v>283</v>
      </c>
      <c r="B8" s="464" t="s">
        <v>345</v>
      </c>
      <c r="C8" s="486" t="s">
        <v>285</v>
      </c>
      <c r="D8" s="488" t="s">
        <v>295</v>
      </c>
      <c r="E8" s="464" t="s">
        <v>279</v>
      </c>
      <c r="F8" s="483" t="s">
        <v>378</v>
      </c>
      <c r="G8" s="483" t="s">
        <v>379</v>
      </c>
      <c r="H8" s="483" t="s">
        <v>380</v>
      </c>
      <c r="I8" s="494"/>
      <c r="J8" s="483" t="s">
        <v>381</v>
      </c>
      <c r="K8" s="483" t="s">
        <v>382</v>
      </c>
      <c r="L8" s="483" t="s">
        <v>383</v>
      </c>
      <c r="M8" s="483" t="s">
        <v>384</v>
      </c>
      <c r="N8" s="483" t="s">
        <v>385</v>
      </c>
      <c r="O8" s="483" t="s">
        <v>386</v>
      </c>
      <c r="P8" s="483" t="s">
        <v>387</v>
      </c>
      <c r="Q8" s="483" t="s">
        <v>388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8"/>
      <c r="B9" s="465"/>
      <c r="C9" s="487"/>
      <c r="D9" s="489"/>
      <c r="E9" s="465"/>
      <c r="F9" s="484"/>
      <c r="G9" s="484"/>
      <c r="H9" s="484"/>
      <c r="I9" s="495"/>
      <c r="J9" s="484"/>
      <c r="K9" s="484"/>
      <c r="L9" s="484"/>
      <c r="M9" s="484"/>
      <c r="N9" s="484"/>
      <c r="O9" s="484"/>
      <c r="P9" s="484"/>
      <c r="Q9" s="48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8.8">
      <c r="A10" s="426">
        <f>'5- Identificación de Riesgos'!A10</f>
        <v>1</v>
      </c>
      <c r="B10" s="374" t="str">
        <f>'5- Identificación de Riesgos'!B10</f>
        <v xml:space="preserve">Ejecutar procesos de selección en los cuales los resultados  no estén acordes con los  requisitos y principios  establecidos </v>
      </c>
      <c r="C10" s="374" t="str">
        <f>'5- Identificación de Riesgos'!C10</f>
        <v>Seleccionar personal mediante procesos en los cuales no se cumplan las etapas establecidas,  se  seleccionen  aspirantes que  no cumplen con los requisitos ,  se rechacen  aspirantes que cumplen o se que se asignen puntajes erróneos.</v>
      </c>
      <c r="D10" s="374" t="s">
        <v>317</v>
      </c>
      <c r="E10" s="189" t="str">
        <f>'5- Identificación de Riesgos'!D10</f>
        <v xml:space="preserve">1. Inadecuada revisión, validación y diligenciamiento de los formularios </v>
      </c>
      <c r="F10" s="381" t="str">
        <f>'5- Identificación de Riesgos'!H10</f>
        <v>Muy Baja - 1</v>
      </c>
      <c r="G10" s="374" t="str">
        <f>'5- Identificación de Riesgos'!M10</f>
        <v>Moderado - 3</v>
      </c>
      <c r="H10" s="374" t="str">
        <f>'5- Identificación de Riesgos'!N10</f>
        <v>Moderado - 3</v>
      </c>
      <c r="I10" s="497"/>
      <c r="J10" s="496" t="str">
        <f>'6- Valoración Controles'!T10</f>
        <v>Muy Baja - 1</v>
      </c>
      <c r="K10" s="496" t="str">
        <f>'6- Valoración Controles'!U10</f>
        <v>Moderado - 3</v>
      </c>
      <c r="L10" s="490" t="e">
        <f>AVERAGE(#REF!)</f>
        <v>#REF!</v>
      </c>
      <c r="M10" s="374" t="str">
        <f>'6- Valoración Controles'!V10</f>
        <v>Moderado - 3</v>
      </c>
      <c r="N10" s="374" t="s">
        <v>389</v>
      </c>
      <c r="O10" s="190"/>
      <c r="P10" s="190"/>
      <c r="Q10" s="191"/>
    </row>
    <row r="11" spans="1:269" ht="28.8">
      <c r="A11" s="427"/>
      <c r="B11" s="375"/>
      <c r="C11" s="375"/>
      <c r="D11" s="375"/>
      <c r="E11" s="192" t="str">
        <f>'5- Identificación de Riesgos'!D11</f>
        <v xml:space="preserve">2. Falta de oportunidad en el suministro de información </v>
      </c>
      <c r="F11" s="372"/>
      <c r="G11" s="478"/>
      <c r="H11" s="375"/>
      <c r="I11" s="492"/>
      <c r="J11" s="474"/>
      <c r="K11" s="474"/>
      <c r="L11" s="475"/>
      <c r="M11" s="375"/>
      <c r="N11" s="375"/>
      <c r="O11" s="193"/>
      <c r="P11" s="193">
        <v>5</v>
      </c>
      <c r="Q11" s="194"/>
    </row>
    <row r="12" spans="1:269" ht="57.6">
      <c r="A12" s="427"/>
      <c r="B12" s="375"/>
      <c r="C12" s="375"/>
      <c r="D12" s="375"/>
      <c r="E12" s="192" t="str">
        <f>'5- Identificación de Riesgos'!D12</f>
        <v xml:space="preserve">3. Insuficiente planta de personal para adelantar los procesos y actividades relacionadas con los procesos de administración de la carrera judicial
</v>
      </c>
      <c r="F12" s="372"/>
      <c r="G12" s="478"/>
      <c r="H12" s="375"/>
      <c r="I12" s="492"/>
      <c r="J12" s="474"/>
      <c r="K12" s="474"/>
      <c r="L12" s="475"/>
      <c r="M12" s="375"/>
      <c r="N12" s="375"/>
      <c r="O12" s="193"/>
      <c r="P12" s="193"/>
      <c r="Q12" s="194"/>
    </row>
    <row r="13" spans="1:269">
      <c r="A13" s="427"/>
      <c r="B13" s="375"/>
      <c r="C13" s="375"/>
      <c r="D13" s="375"/>
      <c r="E13" s="192" t="str">
        <f>'5- Identificación de Riesgos'!D13</f>
        <v>4. Alto volumen de carga labor</v>
      </c>
      <c r="F13" s="372"/>
      <c r="G13" s="478"/>
      <c r="H13" s="375"/>
      <c r="I13" s="492"/>
      <c r="J13" s="474"/>
      <c r="K13" s="474"/>
      <c r="L13" s="475"/>
      <c r="M13" s="375"/>
      <c r="N13" s="375"/>
      <c r="O13" s="193"/>
      <c r="P13" s="193"/>
      <c r="Q13" s="194"/>
    </row>
    <row r="14" spans="1:269">
      <c r="A14" s="427"/>
      <c r="B14" s="375"/>
      <c r="C14" s="375"/>
      <c r="D14" s="375"/>
      <c r="E14" s="192" t="str">
        <f>'5- Identificación de Riesgos'!D14</f>
        <v xml:space="preserve">5. Fallas en los sistemas de información </v>
      </c>
      <c r="F14" s="372"/>
      <c r="G14" s="478"/>
      <c r="H14" s="375"/>
      <c r="I14" s="492"/>
      <c r="J14" s="474"/>
      <c r="K14" s="474"/>
      <c r="L14" s="475"/>
      <c r="M14" s="375"/>
      <c r="N14" s="375"/>
      <c r="O14" s="193"/>
      <c r="P14" s="193"/>
      <c r="Q14" s="194"/>
    </row>
    <row r="15" spans="1:269">
      <c r="A15" s="427"/>
      <c r="B15" s="375"/>
      <c r="C15" s="375"/>
      <c r="D15" s="375"/>
      <c r="E15" s="192">
        <f>'5- Identificación de Riesgos'!D15</f>
        <v>0</v>
      </c>
      <c r="F15" s="372"/>
      <c r="G15" s="478"/>
      <c r="H15" s="375"/>
      <c r="I15" s="492"/>
      <c r="J15" s="474"/>
      <c r="K15" s="474"/>
      <c r="L15" s="475"/>
      <c r="M15" s="375"/>
      <c r="N15" s="375"/>
      <c r="O15" s="193"/>
      <c r="P15" s="193"/>
      <c r="Q15" s="194"/>
    </row>
    <row r="16" spans="1:269">
      <c r="A16" s="427"/>
      <c r="B16" s="375"/>
      <c r="C16" s="375"/>
      <c r="D16" s="375"/>
      <c r="E16" s="192">
        <f>'5- Identificación de Riesgos'!D16</f>
        <v>0</v>
      </c>
      <c r="F16" s="372"/>
      <c r="G16" s="478"/>
      <c r="H16" s="375"/>
      <c r="I16" s="492"/>
      <c r="J16" s="474"/>
      <c r="K16" s="474"/>
      <c r="L16" s="475"/>
      <c r="M16" s="375"/>
      <c r="N16" s="375"/>
      <c r="O16" s="193"/>
      <c r="P16" s="193"/>
      <c r="Q16" s="194"/>
    </row>
    <row r="17" spans="1:17">
      <c r="A17" s="427"/>
      <c r="B17" s="375"/>
      <c r="C17" s="375"/>
      <c r="D17" s="375"/>
      <c r="E17" s="192">
        <f>'5- Identificación de Riesgos'!D17</f>
        <v>0</v>
      </c>
      <c r="F17" s="372"/>
      <c r="G17" s="478"/>
      <c r="H17" s="375"/>
      <c r="I17" s="492"/>
      <c r="J17" s="474"/>
      <c r="K17" s="474"/>
      <c r="L17" s="475"/>
      <c r="M17" s="375"/>
      <c r="N17" s="375"/>
      <c r="O17" s="193"/>
      <c r="P17" s="193"/>
      <c r="Q17" s="194"/>
    </row>
    <row r="18" spans="1:17">
      <c r="A18" s="427"/>
      <c r="B18" s="375"/>
      <c r="C18" s="375"/>
      <c r="D18" s="375"/>
      <c r="E18" s="192">
        <f>'5- Identificación de Riesgos'!D18</f>
        <v>0</v>
      </c>
      <c r="F18" s="372"/>
      <c r="G18" s="478"/>
      <c r="H18" s="375"/>
      <c r="I18" s="492"/>
      <c r="J18" s="474"/>
      <c r="K18" s="474"/>
      <c r="L18" s="475"/>
      <c r="M18" s="375"/>
      <c r="N18" s="375"/>
      <c r="O18" s="193"/>
      <c r="P18" s="193"/>
      <c r="Q18" s="194"/>
    </row>
    <row r="19" spans="1:17">
      <c r="A19" s="427"/>
      <c r="B19" s="375"/>
      <c r="C19" s="375"/>
      <c r="D19" s="375"/>
      <c r="E19" s="192">
        <f>'5- Identificación de Riesgos'!D19</f>
        <v>0</v>
      </c>
      <c r="F19" s="372"/>
      <c r="G19" s="478"/>
      <c r="H19" s="375"/>
      <c r="I19" s="493"/>
      <c r="J19" s="474"/>
      <c r="K19" s="474"/>
      <c r="L19" s="475"/>
      <c r="M19" s="375"/>
      <c r="N19" s="375"/>
      <c r="O19" s="193"/>
      <c r="P19" s="193"/>
      <c r="Q19" s="194"/>
    </row>
    <row r="20" spans="1:17" ht="43.2">
      <c r="A20" s="427">
        <f>'5- Identificación de Riesgos'!A20</f>
        <v>2</v>
      </c>
      <c r="B20" s="375" t="str">
        <f>'5- Identificación de Riesgos'!B20</f>
        <v xml:space="preserve">Gestionar  traslados de personal que no se ajusten a las condiciones requeridas  </v>
      </c>
      <c r="C20" s="375" t="str">
        <f>'5- Identificación de Riesgos'!C20</f>
        <v>Realizar o no realizar traslados en las condiciones y tiempos  requeridos para atender las solicitudes y necesidades identificadas.</v>
      </c>
      <c r="D20" s="375" t="s">
        <v>317</v>
      </c>
      <c r="E20" s="192" t="str">
        <f>'5- Identificación de Riesgos'!D20</f>
        <v>1. Información imprecisa presentada por los nominadores, Consejos Seccionales de la Judicatura y Direcciones Seccionales</v>
      </c>
      <c r="F20" s="372" t="str">
        <f>'5- Identificación de Riesgos'!H20</f>
        <v>Muy Baja - 1</v>
      </c>
      <c r="G20" s="375" t="str">
        <f>'5- Identificación de Riesgos'!M20</f>
        <v>Moderado - 3</v>
      </c>
      <c r="H20" s="375" t="str">
        <f>'5- Identificación de Riesgos'!N20</f>
        <v>Moderado - 3</v>
      </c>
      <c r="I20" s="491"/>
      <c r="J20" s="474" t="str">
        <f>'6- Valoración Controles'!T20</f>
        <v>Muy Baja - 1</v>
      </c>
      <c r="K20" s="474" t="str">
        <f>'6- Valoración Controles'!U20</f>
        <v>Moderado - 3</v>
      </c>
      <c r="L20" s="475" t="e">
        <f>AVERAGE(#REF!)</f>
        <v>#REF!</v>
      </c>
      <c r="M20" s="375" t="str">
        <f>'6- Valoración Controles'!V20</f>
        <v>Moderado - 3</v>
      </c>
      <c r="N20" s="375" t="s">
        <v>389</v>
      </c>
      <c r="O20" s="193"/>
      <c r="P20" s="193"/>
      <c r="Q20" s="194"/>
    </row>
    <row r="21" spans="1:17" ht="43.2">
      <c r="A21" s="427"/>
      <c r="B21" s="375"/>
      <c r="C21" s="375"/>
      <c r="D21" s="375"/>
      <c r="E21" s="192" t="str">
        <f>'5- Identificación de Riesgos'!D21</f>
        <v>2. Insuficiente planta de personal para adelantar los procesos y actividades relacionadas con los procesos de administración de la carrera judicial.</v>
      </c>
      <c r="F21" s="372"/>
      <c r="G21" s="478"/>
      <c r="H21" s="375"/>
      <c r="I21" s="492"/>
      <c r="J21" s="474"/>
      <c r="K21" s="474"/>
      <c r="L21" s="475"/>
      <c r="M21" s="375"/>
      <c r="N21" s="375"/>
      <c r="O21" s="193"/>
      <c r="P21" s="193"/>
      <c r="Q21" s="194"/>
    </row>
    <row r="22" spans="1:17" ht="28.8">
      <c r="A22" s="427"/>
      <c r="B22" s="375"/>
      <c r="C22" s="375"/>
      <c r="D22" s="375"/>
      <c r="E22" s="192" t="str">
        <f>'5- Identificación de Riesgos'!D22</f>
        <v>3. Desconocimiento del procedimiento de traslados</v>
      </c>
      <c r="F22" s="372"/>
      <c r="G22" s="478"/>
      <c r="H22" s="375"/>
      <c r="I22" s="492"/>
      <c r="J22" s="474"/>
      <c r="K22" s="474"/>
      <c r="L22" s="475"/>
      <c r="M22" s="375"/>
      <c r="N22" s="375"/>
      <c r="O22" s="193"/>
      <c r="P22" s="193"/>
      <c r="Q22" s="194"/>
    </row>
    <row r="23" spans="1:17" ht="43.2">
      <c r="A23" s="427"/>
      <c r="B23" s="375"/>
      <c r="C23" s="375"/>
      <c r="D23" s="375"/>
      <c r="E23" s="192" t="str">
        <f>'5- Identificación de Riesgos'!D23</f>
        <v>4. Carencia de una herramienta o mecanismo de seguimiento y control adecuado para minimizar el error</v>
      </c>
      <c r="F23" s="372"/>
      <c r="G23" s="478"/>
      <c r="H23" s="375"/>
      <c r="I23" s="492"/>
      <c r="J23" s="474"/>
      <c r="K23" s="474"/>
      <c r="L23" s="475"/>
      <c r="M23" s="375"/>
      <c r="N23" s="375"/>
      <c r="O23" s="193"/>
      <c r="P23" s="193"/>
      <c r="Q23" s="194"/>
    </row>
    <row r="24" spans="1:17" ht="43.2">
      <c r="A24" s="427"/>
      <c r="B24" s="375"/>
      <c r="C24" s="375"/>
      <c r="D24" s="375"/>
      <c r="E24" s="192" t="str">
        <f>'5- Identificación de Riesgos'!D24</f>
        <v>5. Incremento de solicitudes vía correo electrónico como principal canal de comunicación conocido por los usuarios.</v>
      </c>
      <c r="F24" s="372"/>
      <c r="G24" s="478"/>
      <c r="H24" s="375"/>
      <c r="I24" s="492"/>
      <c r="J24" s="474"/>
      <c r="K24" s="474"/>
      <c r="L24" s="475"/>
      <c r="M24" s="375"/>
      <c r="N24" s="375"/>
      <c r="O24" s="193"/>
      <c r="P24" s="193"/>
      <c r="Q24" s="194"/>
    </row>
    <row r="25" spans="1:17">
      <c r="A25" s="427"/>
      <c r="B25" s="375"/>
      <c r="C25" s="375"/>
      <c r="D25" s="375"/>
      <c r="E25" s="192">
        <f>'5- Identificación de Riesgos'!D25</f>
        <v>0</v>
      </c>
      <c r="F25" s="372"/>
      <c r="G25" s="478"/>
      <c r="H25" s="375"/>
      <c r="I25" s="492"/>
      <c r="J25" s="474"/>
      <c r="K25" s="474"/>
      <c r="L25" s="475"/>
      <c r="M25" s="375"/>
      <c r="N25" s="375"/>
      <c r="O25" s="193"/>
      <c r="P25" s="193"/>
      <c r="Q25" s="194"/>
    </row>
    <row r="26" spans="1:17">
      <c r="A26" s="427"/>
      <c r="B26" s="375"/>
      <c r="C26" s="375"/>
      <c r="D26" s="375"/>
      <c r="E26" s="192">
        <f>'5- Identificación de Riesgos'!D26</f>
        <v>0</v>
      </c>
      <c r="F26" s="372"/>
      <c r="G26" s="478"/>
      <c r="H26" s="375"/>
      <c r="I26" s="492"/>
      <c r="J26" s="474"/>
      <c r="K26" s="474"/>
      <c r="L26" s="475"/>
      <c r="M26" s="375"/>
      <c r="N26" s="375"/>
      <c r="O26" s="193"/>
      <c r="P26" s="193"/>
      <c r="Q26" s="194"/>
    </row>
    <row r="27" spans="1:17">
      <c r="A27" s="427"/>
      <c r="B27" s="375"/>
      <c r="C27" s="375"/>
      <c r="D27" s="375"/>
      <c r="E27" s="192">
        <f>'5- Identificación de Riesgos'!D27</f>
        <v>0</v>
      </c>
      <c r="F27" s="372"/>
      <c r="G27" s="478"/>
      <c r="H27" s="375"/>
      <c r="I27" s="492"/>
      <c r="J27" s="474"/>
      <c r="K27" s="474"/>
      <c r="L27" s="475"/>
      <c r="M27" s="375"/>
      <c r="N27" s="375"/>
      <c r="O27" s="193"/>
      <c r="P27" s="193"/>
      <c r="Q27" s="194"/>
    </row>
    <row r="28" spans="1:17">
      <c r="A28" s="427"/>
      <c r="B28" s="375"/>
      <c r="C28" s="375"/>
      <c r="D28" s="375"/>
      <c r="E28" s="192">
        <f>'5- Identificación de Riesgos'!D28</f>
        <v>0</v>
      </c>
      <c r="F28" s="372"/>
      <c r="G28" s="478"/>
      <c r="H28" s="375"/>
      <c r="I28" s="492"/>
      <c r="J28" s="474"/>
      <c r="K28" s="474"/>
      <c r="L28" s="475"/>
      <c r="M28" s="375"/>
      <c r="N28" s="375"/>
      <c r="O28" s="193"/>
      <c r="P28" s="193"/>
      <c r="Q28" s="194"/>
    </row>
    <row r="29" spans="1:17" ht="84.75" customHeight="1">
      <c r="A29" s="427"/>
      <c r="B29" s="375"/>
      <c r="C29" s="375"/>
      <c r="D29" s="375"/>
      <c r="E29" s="192">
        <f>'5- Identificación de Riesgos'!D29</f>
        <v>0</v>
      </c>
      <c r="F29" s="372"/>
      <c r="G29" s="478"/>
      <c r="H29" s="375"/>
      <c r="I29" s="493"/>
      <c r="J29" s="474"/>
      <c r="K29" s="474"/>
      <c r="L29" s="475"/>
      <c r="M29" s="375"/>
      <c r="N29" s="375"/>
      <c r="O29" s="193"/>
      <c r="P29" s="193"/>
      <c r="Q29" s="194"/>
    </row>
    <row r="30" spans="1:17">
      <c r="A30" s="427">
        <f>'5- Identificación de Riesgos'!A30</f>
        <v>3</v>
      </c>
      <c r="B30" s="375" t="str">
        <f>'5- Identificación de Riesgos'!B30</f>
        <v xml:space="preserve">Imposibilidad de consolidar la cobertura de la carrera Judicial </v>
      </c>
      <c r="C30" s="375" t="str">
        <f>'5- Identificación de Riesgos'!C30</f>
        <v>Cuando no se dispone de la toatlidad de cargos  cubiertos en carera</v>
      </c>
      <c r="D30" s="375" t="s">
        <v>317</v>
      </c>
      <c r="E30" s="192" t="e">
        <f>'5- Identificación de Riesgos'!#REF!</f>
        <v>#REF!</v>
      </c>
      <c r="F30" s="372" t="str">
        <f>'5- Identificación de Riesgos'!H30</f>
        <v>Baja - 2</v>
      </c>
      <c r="G30" s="375" t="str">
        <f>'5- Identificación de Riesgos'!M30</f>
        <v>Menor - 2</v>
      </c>
      <c r="H30" s="375" t="str">
        <f>'5- Identificación de Riesgos'!N30</f>
        <v>Moderado - 4</v>
      </c>
      <c r="I30" s="491"/>
      <c r="J30" s="474" t="str">
        <f>'6- Valoración Controles'!T30</f>
        <v>Baja - 2</v>
      </c>
      <c r="K30" s="474" t="str">
        <f>'6- Valoración Controles'!U30</f>
        <v>Menor - 2</v>
      </c>
      <c r="L30" s="475" t="e">
        <f>AVERAGE(#REF!)</f>
        <v>#REF!</v>
      </c>
      <c r="M30" s="375" t="str">
        <f>'6- Valoración Controles'!V30</f>
        <v>Moderado - 4</v>
      </c>
      <c r="N30" s="375" t="s">
        <v>389</v>
      </c>
      <c r="O30" s="193"/>
      <c r="P30" s="193"/>
      <c r="Q30" s="194"/>
    </row>
    <row r="31" spans="1:17">
      <c r="A31" s="427"/>
      <c r="B31" s="375"/>
      <c r="C31" s="375"/>
      <c r="D31" s="375"/>
      <c r="E31" s="192" t="e">
        <f>'5- Identificación de Riesgos'!#REF!</f>
        <v>#REF!</v>
      </c>
      <c r="F31" s="372"/>
      <c r="G31" s="478"/>
      <c r="H31" s="375"/>
      <c r="I31" s="492"/>
      <c r="J31" s="474"/>
      <c r="K31" s="474"/>
      <c r="L31" s="475"/>
      <c r="M31" s="375"/>
      <c r="N31" s="375"/>
      <c r="O31" s="193"/>
      <c r="P31" s="193"/>
      <c r="Q31" s="194"/>
    </row>
    <row r="32" spans="1:17">
      <c r="A32" s="427"/>
      <c r="B32" s="375"/>
      <c r="C32" s="375"/>
      <c r="D32" s="375"/>
      <c r="E32" s="192" t="e">
        <f>'5- Identificación de Riesgos'!#REF!</f>
        <v>#REF!</v>
      </c>
      <c r="F32" s="372"/>
      <c r="G32" s="478"/>
      <c r="H32" s="375"/>
      <c r="I32" s="492"/>
      <c r="J32" s="474"/>
      <c r="K32" s="474"/>
      <c r="L32" s="475"/>
      <c r="M32" s="375"/>
      <c r="N32" s="375"/>
      <c r="O32" s="193"/>
      <c r="P32" s="193"/>
      <c r="Q32" s="194"/>
    </row>
    <row r="33" spans="1:17">
      <c r="A33" s="427"/>
      <c r="B33" s="375"/>
      <c r="C33" s="375"/>
      <c r="D33" s="375"/>
      <c r="E33" s="192" t="e">
        <f>'5- Identificación de Riesgos'!#REF!</f>
        <v>#REF!</v>
      </c>
      <c r="F33" s="372"/>
      <c r="G33" s="478"/>
      <c r="H33" s="375"/>
      <c r="I33" s="492"/>
      <c r="J33" s="474"/>
      <c r="K33" s="474"/>
      <c r="L33" s="475"/>
      <c r="M33" s="375"/>
      <c r="N33" s="375"/>
      <c r="O33" s="193"/>
      <c r="P33" s="193"/>
      <c r="Q33" s="194"/>
    </row>
    <row r="34" spans="1:17">
      <c r="A34" s="427"/>
      <c r="B34" s="375"/>
      <c r="C34" s="375"/>
      <c r="D34" s="375"/>
      <c r="E34" s="192" t="e">
        <f>'5- Identificación de Riesgos'!#REF!</f>
        <v>#REF!</v>
      </c>
      <c r="F34" s="372"/>
      <c r="G34" s="478"/>
      <c r="H34" s="375"/>
      <c r="I34" s="492"/>
      <c r="J34" s="474"/>
      <c r="K34" s="474"/>
      <c r="L34" s="475"/>
      <c r="M34" s="375"/>
      <c r="N34" s="375"/>
      <c r="O34" s="193"/>
      <c r="P34" s="193"/>
      <c r="Q34" s="194"/>
    </row>
    <row r="35" spans="1:17">
      <c r="A35" s="427"/>
      <c r="B35" s="375"/>
      <c r="C35" s="375"/>
      <c r="D35" s="375"/>
      <c r="E35" s="192" t="e">
        <f>'5- Identificación de Riesgos'!#REF!</f>
        <v>#REF!</v>
      </c>
      <c r="F35" s="372"/>
      <c r="G35" s="478"/>
      <c r="H35" s="375"/>
      <c r="I35" s="492"/>
      <c r="J35" s="474"/>
      <c r="K35" s="474"/>
      <c r="L35" s="475"/>
      <c r="M35" s="375"/>
      <c r="N35" s="375"/>
      <c r="O35" s="193"/>
      <c r="P35" s="193"/>
      <c r="Q35" s="194"/>
    </row>
    <row r="36" spans="1:17">
      <c r="A36" s="427"/>
      <c r="B36" s="375"/>
      <c r="C36" s="375"/>
      <c r="D36" s="375"/>
      <c r="E36" s="192" t="e">
        <f>'5- Identificación de Riesgos'!#REF!</f>
        <v>#REF!</v>
      </c>
      <c r="F36" s="372"/>
      <c r="G36" s="478"/>
      <c r="H36" s="375"/>
      <c r="I36" s="492"/>
      <c r="J36" s="474"/>
      <c r="K36" s="474"/>
      <c r="L36" s="475"/>
      <c r="M36" s="375"/>
      <c r="N36" s="375"/>
      <c r="O36" s="193"/>
      <c r="P36" s="193"/>
      <c r="Q36" s="194"/>
    </row>
    <row r="37" spans="1:17">
      <c r="A37" s="427"/>
      <c r="B37" s="375"/>
      <c r="C37" s="375"/>
      <c r="D37" s="375"/>
      <c r="E37" s="192" t="e">
        <f>'5- Identificación de Riesgos'!#REF!</f>
        <v>#REF!</v>
      </c>
      <c r="F37" s="372"/>
      <c r="G37" s="478"/>
      <c r="H37" s="375"/>
      <c r="I37" s="492"/>
      <c r="J37" s="474"/>
      <c r="K37" s="474"/>
      <c r="L37" s="475"/>
      <c r="M37" s="375"/>
      <c r="N37" s="375"/>
      <c r="O37" s="193"/>
      <c r="P37" s="193"/>
      <c r="Q37" s="194"/>
    </row>
    <row r="38" spans="1:17">
      <c r="A38" s="427"/>
      <c r="B38" s="375"/>
      <c r="C38" s="375"/>
      <c r="D38" s="375"/>
      <c r="E38" s="192" t="e">
        <f>'5- Identificación de Riesgos'!#REF!</f>
        <v>#REF!</v>
      </c>
      <c r="F38" s="372"/>
      <c r="G38" s="478"/>
      <c r="H38" s="375"/>
      <c r="I38" s="492"/>
      <c r="J38" s="474"/>
      <c r="K38" s="474"/>
      <c r="L38" s="475"/>
      <c r="M38" s="375"/>
      <c r="N38" s="375"/>
      <c r="O38" s="193"/>
      <c r="P38" s="193"/>
      <c r="Q38" s="194"/>
    </row>
    <row r="39" spans="1:17">
      <c r="A39" s="427"/>
      <c r="B39" s="375"/>
      <c r="C39" s="375"/>
      <c r="D39" s="375"/>
      <c r="E39" s="192" t="e">
        <f>'5- Identificación de Riesgos'!#REF!</f>
        <v>#REF!</v>
      </c>
      <c r="F39" s="372"/>
      <c r="G39" s="478"/>
      <c r="H39" s="375"/>
      <c r="I39" s="493"/>
      <c r="J39" s="474"/>
      <c r="K39" s="474"/>
      <c r="L39" s="475"/>
      <c r="M39" s="375"/>
      <c r="N39" s="375"/>
      <c r="O39" s="193"/>
      <c r="P39" s="193"/>
      <c r="Q39" s="194"/>
    </row>
    <row r="40" spans="1:17" ht="15" customHeight="1">
      <c r="A40" s="383">
        <f>'5- Identificación de Riesgos'!A40</f>
        <v>4</v>
      </c>
      <c r="B40" s="375" t="str">
        <f>'5- Identificación de Riesgos'!B40</f>
        <v>Recibir dádivas o beneficios a nombre propio o de terceros para seleccionar o, rechazar aspirantes sin el lleno de los requisitos o asignar puntajes erróneos</v>
      </c>
      <c r="C40" s="375" t="str">
        <f>'5- Identificación de Riesgos'!C40</f>
        <v>Se efectuán y comunican resultados de los procesos en los cuales se seleccionana aspirantes que no cumplen con los requisitos, o se rechazan aspirantes que cumplen o se entregan puntajes con información que no coinciden con los resultados obtenidos</v>
      </c>
      <c r="D40" s="375" t="s">
        <v>317</v>
      </c>
      <c r="E40" s="192" t="e">
        <f>'5- Identificación de Riesgos'!#REF!</f>
        <v>#REF!</v>
      </c>
      <c r="F40" s="372" t="str">
        <f>'5- Identificación de Riesgos'!H40</f>
        <v>Muy Baja - 1</v>
      </c>
      <c r="G40" s="375" t="str">
        <f>'5- Identificación de Riesgos'!M40</f>
        <v>Catastrófico - 5</v>
      </c>
      <c r="H40" s="375" t="str">
        <f>'5- Identificación de Riesgos'!N40</f>
        <v>Extremo - 5</v>
      </c>
      <c r="I40" s="491"/>
      <c r="J40" s="474" t="str">
        <f>'6- Valoración Controles'!T40</f>
        <v>Muy Baja - 1</v>
      </c>
      <c r="K40" s="474" t="str">
        <f>'6- Valoración Controles'!U40</f>
        <v>Catastrófico - 5</v>
      </c>
      <c r="L40" s="475" t="e">
        <f>AVERAGE(#REF!)</f>
        <v>#REF!</v>
      </c>
      <c r="M40" s="375" t="str">
        <f>'6- Valoración Controles'!V40</f>
        <v>Extremo - 5</v>
      </c>
      <c r="N40" s="375" t="s">
        <v>390</v>
      </c>
      <c r="O40" s="193"/>
      <c r="P40" s="193"/>
      <c r="Q40" s="194"/>
    </row>
    <row r="41" spans="1:17">
      <c r="A41" s="383"/>
      <c r="B41" s="375"/>
      <c r="C41" s="375"/>
      <c r="D41" s="375"/>
      <c r="E41" s="192" t="e">
        <f>'5- Identificación de Riesgos'!#REF!</f>
        <v>#REF!</v>
      </c>
      <c r="F41" s="372"/>
      <c r="G41" s="478"/>
      <c r="H41" s="375"/>
      <c r="I41" s="492"/>
      <c r="J41" s="474"/>
      <c r="K41" s="474"/>
      <c r="L41" s="475"/>
      <c r="M41" s="375"/>
      <c r="N41" s="375"/>
      <c r="O41" s="193"/>
      <c r="P41" s="193"/>
      <c r="Q41" s="194"/>
    </row>
    <row r="42" spans="1:17">
      <c r="A42" s="383"/>
      <c r="B42" s="375"/>
      <c r="C42" s="375"/>
      <c r="D42" s="375"/>
      <c r="E42" s="192" t="e">
        <f>'5- Identificación de Riesgos'!#REF!</f>
        <v>#REF!</v>
      </c>
      <c r="F42" s="372"/>
      <c r="G42" s="478"/>
      <c r="H42" s="375"/>
      <c r="I42" s="492"/>
      <c r="J42" s="474"/>
      <c r="K42" s="474"/>
      <c r="L42" s="475"/>
      <c r="M42" s="375"/>
      <c r="N42" s="375"/>
      <c r="O42" s="193"/>
      <c r="P42" s="193"/>
      <c r="Q42" s="194"/>
    </row>
    <row r="43" spans="1:17">
      <c r="A43" s="383"/>
      <c r="B43" s="375"/>
      <c r="C43" s="375"/>
      <c r="D43" s="375"/>
      <c r="E43" s="192" t="e">
        <f>'5- Identificación de Riesgos'!#REF!</f>
        <v>#REF!</v>
      </c>
      <c r="F43" s="372"/>
      <c r="G43" s="478"/>
      <c r="H43" s="375"/>
      <c r="I43" s="492"/>
      <c r="J43" s="474"/>
      <c r="K43" s="474"/>
      <c r="L43" s="475"/>
      <c r="M43" s="375"/>
      <c r="N43" s="375"/>
      <c r="O43" s="193"/>
      <c r="P43" s="193"/>
      <c r="Q43" s="194"/>
    </row>
    <row r="44" spans="1:17">
      <c r="A44" s="383"/>
      <c r="B44" s="375"/>
      <c r="C44" s="375"/>
      <c r="D44" s="375"/>
      <c r="E44" s="192" t="e">
        <f>'5- Identificación de Riesgos'!#REF!</f>
        <v>#REF!</v>
      </c>
      <c r="F44" s="372"/>
      <c r="G44" s="478"/>
      <c r="H44" s="375"/>
      <c r="I44" s="492"/>
      <c r="J44" s="474"/>
      <c r="K44" s="474"/>
      <c r="L44" s="475"/>
      <c r="M44" s="375"/>
      <c r="N44" s="375"/>
      <c r="O44" s="193"/>
      <c r="P44" s="193"/>
      <c r="Q44" s="194"/>
    </row>
    <row r="45" spans="1:17">
      <c r="A45" s="383"/>
      <c r="B45" s="375"/>
      <c r="C45" s="375"/>
      <c r="D45" s="375"/>
      <c r="E45" s="192" t="e">
        <f>'5- Identificación de Riesgos'!#REF!</f>
        <v>#REF!</v>
      </c>
      <c r="F45" s="372"/>
      <c r="G45" s="478"/>
      <c r="H45" s="375"/>
      <c r="I45" s="492"/>
      <c r="J45" s="474"/>
      <c r="K45" s="474"/>
      <c r="L45" s="475"/>
      <c r="M45" s="375"/>
      <c r="N45" s="375"/>
      <c r="O45" s="193"/>
      <c r="P45" s="193"/>
      <c r="Q45" s="194"/>
    </row>
    <row r="46" spans="1:17">
      <c r="A46" s="383"/>
      <c r="B46" s="375"/>
      <c r="C46" s="375"/>
      <c r="D46" s="375"/>
      <c r="E46" s="192" t="e">
        <f>'5- Identificación de Riesgos'!#REF!</f>
        <v>#REF!</v>
      </c>
      <c r="F46" s="372"/>
      <c r="G46" s="478"/>
      <c r="H46" s="375"/>
      <c r="I46" s="492"/>
      <c r="J46" s="474"/>
      <c r="K46" s="474"/>
      <c r="L46" s="475"/>
      <c r="M46" s="375"/>
      <c r="N46" s="375"/>
      <c r="O46" s="193"/>
      <c r="P46" s="193"/>
      <c r="Q46" s="194"/>
    </row>
    <row r="47" spans="1:17">
      <c r="A47" s="383"/>
      <c r="B47" s="375"/>
      <c r="C47" s="375"/>
      <c r="D47" s="375"/>
      <c r="E47" s="192" t="e">
        <f>'5- Identificación de Riesgos'!#REF!</f>
        <v>#REF!</v>
      </c>
      <c r="F47" s="372"/>
      <c r="G47" s="478"/>
      <c r="H47" s="375"/>
      <c r="I47" s="492"/>
      <c r="J47" s="474"/>
      <c r="K47" s="474"/>
      <c r="L47" s="475"/>
      <c r="M47" s="375"/>
      <c r="N47" s="375"/>
      <c r="O47" s="193"/>
      <c r="P47" s="193"/>
      <c r="Q47" s="194"/>
    </row>
    <row r="48" spans="1:17">
      <c r="A48" s="383"/>
      <c r="B48" s="375"/>
      <c r="C48" s="375"/>
      <c r="D48" s="375"/>
      <c r="E48" s="192" t="e">
        <f>'5- Identificación de Riesgos'!#REF!</f>
        <v>#REF!</v>
      </c>
      <c r="F48" s="372"/>
      <c r="G48" s="478"/>
      <c r="H48" s="375"/>
      <c r="I48" s="492"/>
      <c r="J48" s="474"/>
      <c r="K48" s="474"/>
      <c r="L48" s="475"/>
      <c r="M48" s="375"/>
      <c r="N48" s="375"/>
      <c r="O48" s="193"/>
      <c r="P48" s="193"/>
      <c r="Q48" s="194"/>
    </row>
    <row r="49" spans="1:269">
      <c r="A49" s="383"/>
      <c r="B49" s="375"/>
      <c r="C49" s="375"/>
      <c r="D49" s="375"/>
      <c r="E49" s="192" t="e">
        <f>'5- Identificación de Riesgos'!#REF!</f>
        <v>#REF!</v>
      </c>
      <c r="F49" s="372"/>
      <c r="G49" s="478"/>
      <c r="H49" s="375"/>
      <c r="I49" s="493"/>
      <c r="J49" s="474"/>
      <c r="K49" s="474"/>
      <c r="L49" s="475"/>
      <c r="M49" s="375"/>
      <c r="N49" s="375"/>
      <c r="O49" s="193"/>
      <c r="P49" s="193"/>
      <c r="Q49" s="194"/>
    </row>
    <row r="50" spans="1:269" ht="45" customHeight="1">
      <c r="A50" s="383">
        <f>'5- Identificación de Riesgos'!A50</f>
        <v>5</v>
      </c>
      <c r="B50" s="375" t="str">
        <f>'5- Identificación de Riesgos'!B50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50" s="375" t="str">
        <f>'5- Identificación de Riesgos'!C50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50" s="375" t="s">
        <v>317</v>
      </c>
      <c r="E50" s="192" t="str">
        <f>'5- Identificación de Riesgos'!D50</f>
        <v>1. Falta de ética de los servidores públicos (Debilidades en principios y valores)</v>
      </c>
      <c r="F50" s="372" t="str">
        <f>'5- Identificación de Riesgos'!H50</f>
        <v>Muy Baja - 1</v>
      </c>
      <c r="G50" s="375" t="str">
        <f>'5- Identificación de Riesgos'!M50</f>
        <v>Mayor - 4</v>
      </c>
      <c r="H50" s="375" t="str">
        <f>'5- Identificación de Riesgos'!N50</f>
        <v>Alto  - 4</v>
      </c>
      <c r="I50" s="491"/>
      <c r="J50" s="474" t="str">
        <f>'6- Valoración Controles'!T50</f>
        <v>Muy Baja - 1</v>
      </c>
      <c r="K50" s="474" t="str">
        <f>'6- Valoración Controles'!U50</f>
        <v>Mayor - 4</v>
      </c>
      <c r="L50" s="475" t="e">
        <f>AVERAGE(#REF!)</f>
        <v>#REF!</v>
      </c>
      <c r="M50" s="375" t="str">
        <f>'6- Valoración Controles'!V50</f>
        <v>Alto  - 4</v>
      </c>
      <c r="N50" s="375" t="s">
        <v>390</v>
      </c>
      <c r="O50" s="193"/>
      <c r="P50" s="193"/>
      <c r="Q50" s="194"/>
    </row>
    <row r="51" spans="1:269" ht="45" customHeight="1">
      <c r="A51" s="383"/>
      <c r="B51" s="375"/>
      <c r="C51" s="375"/>
      <c r="D51" s="375"/>
      <c r="E51" s="192" t="str">
        <f>'5- Identificación de Riesgos'!D51</f>
        <v>2. Falta de ética de terceros interesados  (Debilidades principios y valores)</v>
      </c>
      <c r="F51" s="372"/>
      <c r="G51" s="478"/>
      <c r="H51" s="375"/>
      <c r="I51" s="492"/>
      <c r="J51" s="474"/>
      <c r="K51" s="474"/>
      <c r="L51" s="475"/>
      <c r="M51" s="375"/>
      <c r="N51" s="375"/>
      <c r="O51" s="193"/>
      <c r="P51" s="193"/>
      <c r="Q51" s="194"/>
    </row>
    <row r="52" spans="1:269" ht="45" customHeight="1">
      <c r="A52" s="383"/>
      <c r="B52" s="375"/>
      <c r="C52" s="375"/>
      <c r="D52" s="375"/>
      <c r="E52" s="192" t="str">
        <f>'5- Identificación de Riesgos'!D52</f>
        <v>3. Debilidades en los procedimientos de control de proveedores (operador)</v>
      </c>
      <c r="F52" s="372"/>
      <c r="G52" s="478"/>
      <c r="H52" s="375"/>
      <c r="I52" s="492"/>
      <c r="J52" s="474"/>
      <c r="K52" s="474"/>
      <c r="L52" s="475"/>
      <c r="M52" s="375"/>
      <c r="N52" s="375"/>
      <c r="O52" s="193"/>
      <c r="P52" s="193"/>
      <c r="Q52" s="194"/>
    </row>
    <row r="53" spans="1:269" ht="30" customHeight="1">
      <c r="A53" s="383"/>
      <c r="B53" s="375"/>
      <c r="C53" s="375"/>
      <c r="D53" s="375"/>
      <c r="E53" s="192">
        <f>'5- Identificación de Riesgos'!D53</f>
        <v>0</v>
      </c>
      <c r="F53" s="372"/>
      <c r="G53" s="478"/>
      <c r="H53" s="375"/>
      <c r="I53" s="492"/>
      <c r="J53" s="474"/>
      <c r="K53" s="474"/>
      <c r="L53" s="475"/>
      <c r="M53" s="375"/>
      <c r="N53" s="375"/>
      <c r="O53" s="193"/>
      <c r="P53" s="193"/>
      <c r="Q53" s="194"/>
    </row>
    <row r="54" spans="1:269">
      <c r="A54" s="383"/>
      <c r="B54" s="375"/>
      <c r="C54" s="375"/>
      <c r="D54" s="375"/>
      <c r="E54" s="192">
        <f>'5- Identificación de Riesgos'!D54</f>
        <v>0</v>
      </c>
      <c r="F54" s="372"/>
      <c r="G54" s="478"/>
      <c r="H54" s="375"/>
      <c r="I54" s="492"/>
      <c r="J54" s="474"/>
      <c r="K54" s="474"/>
      <c r="L54" s="475"/>
      <c r="M54" s="375"/>
      <c r="N54" s="375"/>
      <c r="O54" s="193"/>
      <c r="P54" s="193"/>
      <c r="Q54" s="194"/>
    </row>
    <row r="55" spans="1:269">
      <c r="A55" s="383"/>
      <c r="B55" s="375"/>
      <c r="C55" s="375"/>
      <c r="D55" s="375"/>
      <c r="E55" s="192">
        <f>'5- Identificación de Riesgos'!D55</f>
        <v>0</v>
      </c>
      <c r="F55" s="372"/>
      <c r="G55" s="478"/>
      <c r="H55" s="375"/>
      <c r="I55" s="492"/>
      <c r="J55" s="474"/>
      <c r="K55" s="474"/>
      <c r="L55" s="475"/>
      <c r="M55" s="375"/>
      <c r="N55" s="375"/>
      <c r="O55" s="193"/>
      <c r="P55" s="193"/>
      <c r="Q55" s="194"/>
    </row>
    <row r="56" spans="1:269">
      <c r="A56" s="383"/>
      <c r="B56" s="375"/>
      <c r="C56" s="375"/>
      <c r="D56" s="375"/>
      <c r="E56" s="192">
        <f>'5- Identificación de Riesgos'!D56</f>
        <v>0</v>
      </c>
      <c r="F56" s="372"/>
      <c r="G56" s="478"/>
      <c r="H56" s="375"/>
      <c r="I56" s="492"/>
      <c r="J56" s="474"/>
      <c r="K56" s="474"/>
      <c r="L56" s="475"/>
      <c r="M56" s="375"/>
      <c r="N56" s="375"/>
      <c r="O56" s="193"/>
      <c r="P56" s="193"/>
      <c r="Q56" s="194"/>
    </row>
    <row r="57" spans="1:269">
      <c r="A57" s="383"/>
      <c r="B57" s="375"/>
      <c r="C57" s="375"/>
      <c r="D57" s="375"/>
      <c r="E57" s="192">
        <f>'5- Identificación de Riesgos'!D57</f>
        <v>0</v>
      </c>
      <c r="F57" s="372"/>
      <c r="G57" s="478"/>
      <c r="H57" s="375"/>
      <c r="I57" s="492"/>
      <c r="J57" s="474"/>
      <c r="K57" s="474"/>
      <c r="L57" s="475"/>
      <c r="M57" s="375"/>
      <c r="N57" s="375"/>
      <c r="O57" s="193"/>
      <c r="P57" s="193"/>
      <c r="Q57" s="194"/>
    </row>
    <row r="58" spans="1:269">
      <c r="A58" s="383"/>
      <c r="B58" s="375"/>
      <c r="C58" s="375"/>
      <c r="D58" s="375"/>
      <c r="E58" s="192">
        <f>'5- Identificación de Riesgos'!D58</f>
        <v>0</v>
      </c>
      <c r="F58" s="372"/>
      <c r="G58" s="478"/>
      <c r="H58" s="375"/>
      <c r="I58" s="492"/>
      <c r="J58" s="474"/>
      <c r="K58" s="474"/>
      <c r="L58" s="475"/>
      <c r="M58" s="375"/>
      <c r="N58" s="375"/>
      <c r="O58" s="193"/>
      <c r="P58" s="193"/>
      <c r="Q58" s="194"/>
    </row>
    <row r="59" spans="1:269">
      <c r="A59" s="383"/>
      <c r="B59" s="375"/>
      <c r="C59" s="375"/>
      <c r="D59" s="375"/>
      <c r="E59" s="192">
        <f>'5- Identificación de Riesgos'!D59</f>
        <v>0</v>
      </c>
      <c r="F59" s="372"/>
      <c r="G59" s="478"/>
      <c r="H59" s="375"/>
      <c r="I59" s="493"/>
      <c r="J59" s="474"/>
      <c r="K59" s="474"/>
      <c r="L59" s="475"/>
      <c r="M59" s="375"/>
      <c r="N59" s="375"/>
      <c r="O59" s="193"/>
      <c r="P59" s="193"/>
      <c r="Q59" s="194"/>
    </row>
    <row r="60" spans="1:269" s="206" customFormat="1" ht="14.4" customHeight="1">
      <c r="A60" s="383">
        <f>'5- Identificación de Riesgos'!A60</f>
        <v>6</v>
      </c>
      <c r="B60" s="375" t="str">
        <f>'5- Identificación de Riesgos'!B60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375" t="str">
        <f>'5- Identificación de Riesgos'!C60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60" s="476" t="s">
        <v>317</v>
      </c>
      <c r="E60" s="202" t="str">
        <f>'5- Identificación de Riesgos'!D60</f>
        <v>1. Falta de ética de los servidores públicos (Debilidades en principios y valores)</v>
      </c>
      <c r="F60" s="372" t="str">
        <f>'5- Identificación de Riesgos'!H60</f>
        <v>Muy Baja - 1</v>
      </c>
      <c r="G60" s="375" t="str">
        <f>'5- Identificación de Riesgos'!M60</f>
        <v>Mayor - 4</v>
      </c>
      <c r="H60" s="375" t="str">
        <f>'5- Identificación de Riesgos'!N60</f>
        <v>Alto  - 4</v>
      </c>
      <c r="I60" s="479"/>
      <c r="J60" s="474" t="str">
        <f>'6- Valoración Controles'!T60</f>
        <v>Muy Baja - 1</v>
      </c>
      <c r="K60" s="474" t="str">
        <f>'6- Valoración Controles'!U60</f>
        <v>Mayor - 4</v>
      </c>
      <c r="L60" s="475" t="e">
        <f>AVERAGE(#REF!)</f>
        <v>#REF!</v>
      </c>
      <c r="M60" s="375" t="str">
        <f>'6- Valoración Controles'!V60</f>
        <v>Alto  - 4</v>
      </c>
      <c r="N60" s="476" t="s">
        <v>390</v>
      </c>
      <c r="O60" s="203"/>
      <c r="P60" s="203"/>
      <c r="Q60" s="204"/>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row>
    <row r="61" spans="1:269" s="206" customFormat="1" ht="14.4" customHeight="1">
      <c r="A61" s="383"/>
      <c r="B61" s="375"/>
      <c r="C61" s="375"/>
      <c r="D61" s="476"/>
      <c r="E61" s="202" t="str">
        <f>'5- Identificación de Riesgos'!D61</f>
        <v>2. Falta de ética de terceros interesados  (Debilidades principios y valores)</v>
      </c>
      <c r="F61" s="372"/>
      <c r="G61" s="478"/>
      <c r="H61" s="375"/>
      <c r="I61" s="480"/>
      <c r="J61" s="474"/>
      <c r="K61" s="474"/>
      <c r="L61" s="475"/>
      <c r="M61" s="375"/>
      <c r="N61" s="476"/>
      <c r="O61" s="203"/>
      <c r="P61" s="203"/>
      <c r="Q61" s="204"/>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row>
    <row r="62" spans="1:269" s="206" customFormat="1" ht="14.4" customHeight="1">
      <c r="A62" s="383"/>
      <c r="B62" s="375"/>
      <c r="C62" s="375"/>
      <c r="D62" s="476"/>
      <c r="E62" s="202" t="str">
        <f>'5- Identificación de Riesgos'!D62</f>
        <v>3. Debilidades en los controles de los procedimientos en los procesos de selección.</v>
      </c>
      <c r="F62" s="372"/>
      <c r="G62" s="478"/>
      <c r="H62" s="375"/>
      <c r="I62" s="480"/>
      <c r="J62" s="474"/>
      <c r="K62" s="474"/>
      <c r="L62" s="475"/>
      <c r="M62" s="375"/>
      <c r="N62" s="476"/>
      <c r="O62" s="203"/>
      <c r="P62" s="203"/>
      <c r="Q62" s="204"/>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row>
    <row r="63" spans="1:269" s="206" customFormat="1" ht="14.4" customHeight="1">
      <c r="A63" s="383"/>
      <c r="B63" s="375"/>
      <c r="C63" s="375"/>
      <c r="D63" s="476"/>
      <c r="E63" s="202">
        <f>'5- Identificación de Riesgos'!D63</f>
        <v>0</v>
      </c>
      <c r="F63" s="372"/>
      <c r="G63" s="478"/>
      <c r="H63" s="375"/>
      <c r="I63" s="480"/>
      <c r="J63" s="474"/>
      <c r="K63" s="474"/>
      <c r="L63" s="475"/>
      <c r="M63" s="375"/>
      <c r="N63" s="476"/>
      <c r="O63" s="203"/>
      <c r="P63" s="203"/>
      <c r="Q63" s="204"/>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row>
    <row r="64" spans="1:269" s="206" customFormat="1" ht="14.4" customHeight="1">
      <c r="A64" s="383"/>
      <c r="B64" s="375"/>
      <c r="C64" s="375"/>
      <c r="D64" s="476"/>
      <c r="E64" s="202">
        <f>'5- Identificación de Riesgos'!D64</f>
        <v>0</v>
      </c>
      <c r="F64" s="372"/>
      <c r="G64" s="478"/>
      <c r="H64" s="375"/>
      <c r="I64" s="480"/>
      <c r="J64" s="474"/>
      <c r="K64" s="474"/>
      <c r="L64" s="475"/>
      <c r="M64" s="375"/>
      <c r="N64" s="476"/>
      <c r="O64" s="203"/>
      <c r="P64" s="203"/>
      <c r="Q64" s="204"/>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row>
    <row r="65" spans="1:269" s="206" customFormat="1" ht="14.4" customHeight="1">
      <c r="A65" s="383"/>
      <c r="B65" s="375"/>
      <c r="C65" s="375"/>
      <c r="D65" s="476"/>
      <c r="E65" s="202">
        <f>'5- Identificación de Riesgos'!D65</f>
        <v>0</v>
      </c>
      <c r="F65" s="372"/>
      <c r="G65" s="478"/>
      <c r="H65" s="375"/>
      <c r="I65" s="480"/>
      <c r="J65" s="474"/>
      <c r="K65" s="474"/>
      <c r="L65" s="475"/>
      <c r="M65" s="375"/>
      <c r="N65" s="476"/>
      <c r="O65" s="203"/>
      <c r="P65" s="203"/>
      <c r="Q65" s="204"/>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row>
    <row r="66" spans="1:269" s="206" customFormat="1" ht="14.4" customHeight="1">
      <c r="A66" s="383"/>
      <c r="B66" s="375"/>
      <c r="C66" s="375"/>
      <c r="D66" s="476"/>
      <c r="E66" s="202">
        <f>'5- Identificación de Riesgos'!D66</f>
        <v>0</v>
      </c>
      <c r="F66" s="372"/>
      <c r="G66" s="478"/>
      <c r="H66" s="375"/>
      <c r="I66" s="480"/>
      <c r="J66" s="474"/>
      <c r="K66" s="474"/>
      <c r="L66" s="475"/>
      <c r="M66" s="375"/>
      <c r="N66" s="476"/>
      <c r="O66" s="203"/>
      <c r="P66" s="203"/>
      <c r="Q66" s="204"/>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row>
    <row r="67" spans="1:269" s="206" customFormat="1" ht="14.4" customHeight="1">
      <c r="A67" s="383"/>
      <c r="B67" s="375"/>
      <c r="C67" s="375"/>
      <c r="D67" s="476"/>
      <c r="E67" s="202">
        <f>'5- Identificación de Riesgos'!D67</f>
        <v>0</v>
      </c>
      <c r="F67" s="372"/>
      <c r="G67" s="478"/>
      <c r="H67" s="375"/>
      <c r="I67" s="480"/>
      <c r="J67" s="474"/>
      <c r="K67" s="474"/>
      <c r="L67" s="475"/>
      <c r="M67" s="375"/>
      <c r="N67" s="476"/>
      <c r="O67" s="203"/>
      <c r="P67" s="203"/>
      <c r="Q67" s="204"/>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row>
    <row r="68" spans="1:269" s="206" customFormat="1" ht="14.4" customHeight="1">
      <c r="A68" s="383"/>
      <c r="B68" s="375"/>
      <c r="C68" s="375"/>
      <c r="D68" s="476"/>
      <c r="E68" s="202">
        <f>'5- Identificación de Riesgos'!D68</f>
        <v>0</v>
      </c>
      <c r="F68" s="372"/>
      <c r="G68" s="478"/>
      <c r="H68" s="375"/>
      <c r="I68" s="480"/>
      <c r="J68" s="474"/>
      <c r="K68" s="474"/>
      <c r="L68" s="475"/>
      <c r="M68" s="375"/>
      <c r="N68" s="476"/>
      <c r="O68" s="203"/>
      <c r="P68" s="203"/>
      <c r="Q68" s="204"/>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row>
    <row r="69" spans="1:269" s="206" customFormat="1" ht="48.75" customHeight="1" thickBot="1">
      <c r="A69" s="383"/>
      <c r="B69" s="375"/>
      <c r="C69" s="375"/>
      <c r="D69" s="477"/>
      <c r="E69" s="207">
        <f>'5- Identificación de Riesgos'!D69</f>
        <v>0</v>
      </c>
      <c r="F69" s="372"/>
      <c r="G69" s="478"/>
      <c r="H69" s="375"/>
      <c r="I69" s="481"/>
      <c r="J69" s="474"/>
      <c r="K69" s="474"/>
      <c r="L69" s="475"/>
      <c r="M69" s="375"/>
      <c r="N69" s="477"/>
      <c r="O69" s="208"/>
      <c r="P69" s="208"/>
      <c r="Q69" s="209"/>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row>
    <row r="70" spans="1:269" ht="30" customHeight="1">
      <c r="A70" s="383">
        <f>'5- Identificación de Riesgos'!A70</f>
        <v>7</v>
      </c>
      <c r="B70" s="375" t="str">
        <f>'5- Identificación de Riesgos'!B70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375" t="str">
        <f>'5- Identificación de Riesgos'!C70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70" s="476" t="s">
        <v>317</v>
      </c>
      <c r="E70" s="202" t="str">
        <f>'5- Identificación de Riesgos'!D70</f>
        <v>1. Falta de ética de los servidores públicos (Debilidades en principios y valores)</v>
      </c>
      <c r="F70" s="372" t="str">
        <f>'5- Identificación de Riesgos'!H70</f>
        <v>Muy Baja - 1</v>
      </c>
      <c r="G70" s="375" t="str">
        <f>'5- Identificación de Riesgos'!M70</f>
        <v>Mayor - 4</v>
      </c>
      <c r="H70" s="375" t="str">
        <f>'5- Identificación de Riesgos'!N70</f>
        <v>Alto  - 4</v>
      </c>
      <c r="I70" s="479"/>
      <c r="J70" s="474" t="str">
        <f>'6- Valoración Controles'!T70</f>
        <v>Muy Baja - 1</v>
      </c>
      <c r="K70" s="474" t="str">
        <f>'6- Valoración Controles'!U70</f>
        <v>Mayor - 4</v>
      </c>
      <c r="L70" s="475" t="e">
        <f>AVERAGE(#REF!)</f>
        <v>#REF!</v>
      </c>
      <c r="M70" s="375" t="str">
        <f>'6- Valoración Controles'!V70</f>
        <v>Alto  - 4</v>
      </c>
      <c r="N70" s="476" t="s">
        <v>390</v>
      </c>
      <c r="O70" s="203"/>
      <c r="P70" s="203"/>
      <c r="Q70" s="204"/>
    </row>
    <row r="71" spans="1:269" ht="28.8">
      <c r="A71" s="383"/>
      <c r="B71" s="375"/>
      <c r="C71" s="375"/>
      <c r="D71" s="476"/>
      <c r="E71" s="202" t="str">
        <f>'5- Identificación de Riesgos'!D71</f>
        <v>2. Falta de ética de terceros interesados  (Debilidades principios y valores)</v>
      </c>
      <c r="F71" s="372"/>
      <c r="G71" s="478"/>
      <c r="H71" s="375"/>
      <c r="I71" s="480"/>
      <c r="J71" s="474"/>
      <c r="K71" s="474"/>
      <c r="L71" s="475"/>
      <c r="M71" s="375"/>
      <c r="N71" s="476"/>
      <c r="O71" s="203"/>
      <c r="P71" s="203"/>
      <c r="Q71" s="204"/>
    </row>
    <row r="72" spans="1:269" ht="28.8">
      <c r="A72" s="383"/>
      <c r="B72" s="375"/>
      <c r="C72" s="375"/>
      <c r="D72" s="476"/>
      <c r="E72" s="202" t="str">
        <f>'5- Identificación de Riesgos'!D72</f>
        <v>3. Debilidades en los procedimientos de control de proveedores (operador)</v>
      </c>
      <c r="F72" s="372"/>
      <c r="G72" s="478"/>
      <c r="H72" s="375"/>
      <c r="I72" s="480"/>
      <c r="J72" s="474"/>
      <c r="K72" s="474"/>
      <c r="L72" s="475"/>
      <c r="M72" s="375"/>
      <c r="N72" s="476"/>
      <c r="O72" s="203"/>
      <c r="P72" s="203"/>
      <c r="Q72" s="204"/>
    </row>
    <row r="73" spans="1:269">
      <c r="A73" s="383"/>
      <c r="B73" s="375"/>
      <c r="C73" s="375"/>
      <c r="D73" s="476"/>
      <c r="E73" s="202">
        <f>'5- Identificación de Riesgos'!D73</f>
        <v>0</v>
      </c>
      <c r="F73" s="372"/>
      <c r="G73" s="478"/>
      <c r="H73" s="375"/>
      <c r="I73" s="480"/>
      <c r="J73" s="474"/>
      <c r="K73" s="474"/>
      <c r="L73" s="475"/>
      <c r="M73" s="375"/>
      <c r="N73" s="476"/>
      <c r="O73" s="203"/>
      <c r="P73" s="203"/>
      <c r="Q73" s="204"/>
    </row>
    <row r="74" spans="1:269">
      <c r="A74" s="383"/>
      <c r="B74" s="375"/>
      <c r="C74" s="375"/>
      <c r="D74" s="476"/>
      <c r="E74" s="202">
        <f>'5- Identificación de Riesgos'!D74</f>
        <v>0</v>
      </c>
      <c r="F74" s="372"/>
      <c r="G74" s="478"/>
      <c r="H74" s="375"/>
      <c r="I74" s="480"/>
      <c r="J74" s="474"/>
      <c r="K74" s="474"/>
      <c r="L74" s="475"/>
      <c r="M74" s="375"/>
      <c r="N74" s="476"/>
      <c r="O74" s="203"/>
      <c r="P74" s="203"/>
      <c r="Q74" s="204"/>
    </row>
    <row r="75" spans="1:269">
      <c r="A75" s="383"/>
      <c r="B75" s="375"/>
      <c r="C75" s="375"/>
      <c r="D75" s="476"/>
      <c r="E75" s="202">
        <f>'5- Identificación de Riesgos'!D75</f>
        <v>0</v>
      </c>
      <c r="F75" s="372"/>
      <c r="G75" s="478"/>
      <c r="H75" s="375"/>
      <c r="I75" s="480"/>
      <c r="J75" s="474"/>
      <c r="K75" s="474"/>
      <c r="L75" s="475"/>
      <c r="M75" s="375"/>
      <c r="N75" s="476"/>
      <c r="O75" s="203"/>
      <c r="P75" s="203"/>
      <c r="Q75" s="204"/>
    </row>
    <row r="76" spans="1:269">
      <c r="A76" s="383"/>
      <c r="B76" s="375"/>
      <c r="C76" s="375"/>
      <c r="D76" s="476"/>
      <c r="E76" s="202">
        <f>'5- Identificación de Riesgos'!D76</f>
        <v>0</v>
      </c>
      <c r="F76" s="372"/>
      <c r="G76" s="478"/>
      <c r="H76" s="375"/>
      <c r="I76" s="480"/>
      <c r="J76" s="474"/>
      <c r="K76" s="474"/>
      <c r="L76" s="475"/>
      <c r="M76" s="375"/>
      <c r="N76" s="476"/>
      <c r="O76" s="203"/>
      <c r="P76" s="203"/>
      <c r="Q76" s="204"/>
    </row>
    <row r="77" spans="1:269">
      <c r="A77" s="383"/>
      <c r="B77" s="375"/>
      <c r="C77" s="375"/>
      <c r="D77" s="476"/>
      <c r="E77" s="202">
        <f>'5- Identificación de Riesgos'!D77</f>
        <v>0</v>
      </c>
      <c r="F77" s="372"/>
      <c r="G77" s="478"/>
      <c r="H77" s="375"/>
      <c r="I77" s="480"/>
      <c r="J77" s="474"/>
      <c r="K77" s="474"/>
      <c r="L77" s="475"/>
      <c r="M77" s="375"/>
      <c r="N77" s="476"/>
      <c r="O77" s="203"/>
      <c r="P77" s="203"/>
      <c r="Q77" s="204"/>
    </row>
    <row r="78" spans="1:269">
      <c r="A78" s="383"/>
      <c r="B78" s="375"/>
      <c r="C78" s="375"/>
      <c r="D78" s="476"/>
      <c r="E78" s="202">
        <f>'5- Identificación de Riesgos'!D78</f>
        <v>0</v>
      </c>
      <c r="F78" s="372"/>
      <c r="G78" s="478"/>
      <c r="H78" s="375"/>
      <c r="I78" s="480"/>
      <c r="J78" s="474"/>
      <c r="K78" s="474"/>
      <c r="L78" s="475"/>
      <c r="M78" s="375"/>
      <c r="N78" s="476"/>
      <c r="O78" s="203"/>
      <c r="P78" s="203"/>
      <c r="Q78" s="204"/>
    </row>
    <row r="79" spans="1:269" ht="15" thickBot="1">
      <c r="A79" s="383"/>
      <c r="B79" s="375"/>
      <c r="C79" s="375"/>
      <c r="D79" s="477"/>
      <c r="E79" s="207">
        <f>'5- Identificación de Riesgos'!D79</f>
        <v>0</v>
      </c>
      <c r="F79" s="372"/>
      <c r="G79" s="478"/>
      <c r="H79" s="375"/>
      <c r="I79" s="481"/>
      <c r="J79" s="474"/>
      <c r="K79" s="474"/>
      <c r="L79" s="475"/>
      <c r="M79" s="375"/>
      <c r="N79" s="477"/>
      <c r="O79" s="208"/>
      <c r="P79" s="208"/>
      <c r="Q79" s="209"/>
    </row>
  </sheetData>
  <mergeCells count="119">
    <mergeCell ref="B60:B69"/>
    <mergeCell ref="A60:A69"/>
    <mergeCell ref="C60:C69"/>
    <mergeCell ref="D60:D69"/>
    <mergeCell ref="F60:F69"/>
    <mergeCell ref="G60:G69"/>
    <mergeCell ref="H60:H69"/>
    <mergeCell ref="J60:J69"/>
    <mergeCell ref="C40:C49"/>
    <mergeCell ref="D40:D49"/>
    <mergeCell ref="F40:F49"/>
    <mergeCell ref="I50:I59"/>
    <mergeCell ref="I60:I69"/>
    <mergeCell ref="L60:L69"/>
    <mergeCell ref="M60:M69"/>
    <mergeCell ref="N60:N6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K60:K69"/>
    <mergeCell ref="M30:M39"/>
    <mergeCell ref="N30:N39"/>
    <mergeCell ref="G30:G39"/>
    <mergeCell ref="H30:H39"/>
    <mergeCell ref="J30:J39"/>
    <mergeCell ref="K30:K39"/>
    <mergeCell ref="L30:L39"/>
    <mergeCell ref="A10:A19"/>
    <mergeCell ref="B10:B19"/>
    <mergeCell ref="F10:F19"/>
    <mergeCell ref="I10:I19"/>
    <mergeCell ref="I20:I29"/>
    <mergeCell ref="I30:I39"/>
    <mergeCell ref="A20:A29"/>
    <mergeCell ref="A30:A39"/>
    <mergeCell ref="M20:M29"/>
    <mergeCell ref="N20:N29"/>
    <mergeCell ref="M10:M19"/>
    <mergeCell ref="N10:N19"/>
    <mergeCell ref="C10:C19"/>
    <mergeCell ref="D10:D19"/>
    <mergeCell ref="F20:F29"/>
    <mergeCell ref="G20:G29"/>
    <mergeCell ref="H20:H29"/>
    <mergeCell ref="D8:D9"/>
    <mergeCell ref="B8:B9"/>
    <mergeCell ref="L10:L19"/>
    <mergeCell ref="F30:F39"/>
    <mergeCell ref="I40:I49"/>
    <mergeCell ref="K8:K9"/>
    <mergeCell ref="B30:B39"/>
    <mergeCell ref="C30:C39"/>
    <mergeCell ref="D30:D39"/>
    <mergeCell ref="B20:B29"/>
    <mergeCell ref="I8:I9"/>
    <mergeCell ref="B40:B49"/>
    <mergeCell ref="J20:J29"/>
    <mergeCell ref="L20:L29"/>
    <mergeCell ref="G10:G19"/>
    <mergeCell ref="H10:H19"/>
    <mergeCell ref="J10:J19"/>
    <mergeCell ref="K10:K19"/>
    <mergeCell ref="C20:C29"/>
    <mergeCell ref="D20:D29"/>
    <mergeCell ref="K20:K2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K70:K79"/>
    <mergeCell ref="L70:L79"/>
    <mergeCell ref="M70:M79"/>
    <mergeCell ref="N70:N79"/>
    <mergeCell ref="A70:A79"/>
    <mergeCell ref="B70:B79"/>
    <mergeCell ref="C70:C79"/>
    <mergeCell ref="D70:D79"/>
    <mergeCell ref="F70:F79"/>
    <mergeCell ref="G70:G79"/>
    <mergeCell ref="H70:H79"/>
    <mergeCell ref="I70:I79"/>
    <mergeCell ref="J70:J79"/>
  </mergeCells>
  <conditionalFormatting sqref="F10 F20 F30 F40 F50 F60 F70">
    <cfRule type="containsText" dxfId="254" priority="501" operator="containsText" text="Muy Baja">
      <formula>NOT(ISERROR(SEARCH("Muy Baja",F10)))</formula>
    </cfRule>
    <cfRule type="containsText" dxfId="253" priority="502" operator="containsText" text="Baja">
      <formula>NOT(ISERROR(SEARCH("Baja",F10)))</formula>
    </cfRule>
    <cfRule type="containsText" dxfId="252" priority="503" operator="containsText" text="Muy Alta">
      <formula>NOT(ISERROR(SEARCH("Muy Alta",F10)))</formula>
    </cfRule>
    <cfRule type="containsText" dxfId="251" priority="505" operator="containsText" text="Alta">
      <formula>NOT(ISERROR(SEARCH("Alta",F10)))</formula>
    </cfRule>
    <cfRule type="containsText" dxfId="250" priority="506" operator="containsText" text="Media">
      <formula>NOT(ISERROR(SEARCH("Media",F10)))</formula>
    </cfRule>
    <cfRule type="containsText" dxfId="249" priority="507" operator="containsText" text="Media">
      <formula>NOT(ISERROR(SEARCH("Media",F10)))</formula>
    </cfRule>
    <cfRule type="containsText" dxfId="248" priority="508" operator="containsText" text="Media">
      <formula>NOT(ISERROR(SEARCH("Media",F10)))</formula>
    </cfRule>
    <cfRule type="containsText" dxfId="247" priority="509" operator="containsText" text="Muy Baja">
      <formula>NOT(ISERROR(SEARCH("Muy Baja",F10)))</formula>
    </cfRule>
    <cfRule type="containsText" dxfId="246" priority="510" operator="containsText" text="Baja">
      <formula>NOT(ISERROR(SEARCH("Baja",F10)))</formula>
    </cfRule>
    <cfRule type="containsText" dxfId="245" priority="511" operator="containsText" text="Muy Baja">
      <formula>NOT(ISERROR(SEARCH("Muy Baja",F10)))</formula>
    </cfRule>
    <cfRule type="containsText" dxfId="244" priority="512" operator="containsText" text="Muy Baja">
      <formula>NOT(ISERROR(SEARCH("Muy Baja",F10)))</formula>
    </cfRule>
    <cfRule type="containsText" dxfId="243" priority="513" operator="containsText" text="Muy Baja">
      <formula>NOT(ISERROR(SEARCH("Muy Baja",F10)))</formula>
    </cfRule>
    <cfRule type="containsText" dxfId="242" priority="514" operator="containsText" text="Muy Baja'Tabla probabilidad'!">
      <formula>NOT(ISERROR(SEARCH("Muy Baja'Tabla probabilidad'!",F10)))</formula>
    </cfRule>
    <cfRule type="containsText" dxfId="241" priority="515" operator="containsText" text="Muy bajo">
      <formula>NOT(ISERROR(SEARCH("Muy bajo",F10)))</formula>
    </cfRule>
    <cfRule type="containsText" dxfId="240" priority="516" operator="containsText" text="Alta">
      <formula>NOT(ISERROR(SEARCH("Alta",F10)))</formula>
    </cfRule>
    <cfRule type="containsText" dxfId="239" priority="517" operator="containsText" text="Media">
      <formula>NOT(ISERROR(SEARCH("Media",F10)))</formula>
    </cfRule>
    <cfRule type="containsText" dxfId="238" priority="518" operator="containsText" text="Baja">
      <formula>NOT(ISERROR(SEARCH("Baja",F10)))</formula>
    </cfRule>
    <cfRule type="containsText" dxfId="237" priority="519" operator="containsText" text="Muy baja">
      <formula>NOT(ISERROR(SEARCH("Muy baja",F10)))</formula>
    </cfRule>
    <cfRule type="cellIs" dxfId="236" priority="522" operator="between">
      <formula>1</formula>
      <formula>2</formula>
    </cfRule>
    <cfRule type="cellIs" dxfId="235" priority="523" operator="between">
      <formula>0</formula>
      <formula>2</formula>
    </cfRule>
  </conditionalFormatting>
  <conditionalFormatting sqref="G10 G20 G30 G40 G50 G60 G70">
    <cfRule type="containsText" dxfId="234" priority="495" operator="containsText" text="Catastrófico">
      <formula>NOT(ISERROR(SEARCH("Catastrófico",G10)))</formula>
    </cfRule>
    <cfRule type="containsText" dxfId="233" priority="496" operator="containsText" text="Mayor">
      <formula>NOT(ISERROR(SEARCH("Mayor",G10)))</formula>
    </cfRule>
    <cfRule type="containsText" dxfId="232" priority="497" operator="containsText" text="Alta">
      <formula>NOT(ISERROR(SEARCH("Alta",G10)))</formula>
    </cfRule>
    <cfRule type="containsText" dxfId="231" priority="498" operator="containsText" text="Moderado">
      <formula>NOT(ISERROR(SEARCH("Moderado",G10)))</formula>
    </cfRule>
    <cfRule type="containsText" dxfId="230" priority="499" operator="containsText" text="Menor">
      <formula>NOT(ISERROR(SEARCH("Menor",G10)))</formula>
    </cfRule>
    <cfRule type="containsText" dxfId="229" priority="500" operator="containsText" text="Leve">
      <formula>NOT(ISERROR(SEARCH("Leve",G10)))</formula>
    </cfRule>
  </conditionalFormatting>
  <conditionalFormatting sqref="H10:I10 H20:I20 H30:I30 H40:I40 H50:I50 H60:I60 H70:I70">
    <cfRule type="containsText" dxfId="228" priority="491" operator="containsText" text="Alto">
      <formula>NOT(ISERROR(SEARCH("Alto",H10)))</formula>
    </cfRule>
    <cfRule type="containsText" dxfId="227" priority="492" operator="containsText" text="Bajo">
      <formula>NOT(ISERROR(SEARCH("Bajo",H10)))</formula>
    </cfRule>
    <cfRule type="containsText" dxfId="226" priority="493" operator="containsText" text="Moderado">
      <formula>NOT(ISERROR(SEARCH("Moderado",H10)))</formula>
    </cfRule>
    <cfRule type="containsText" dxfId="225" priority="494" operator="containsText" text="Extremo">
      <formula>NOT(ISERROR(SEARCH("Extremo",H10)))</formula>
    </cfRule>
  </conditionalFormatting>
  <conditionalFormatting sqref="H10:I10 H20:I20 H30:I30">
    <cfRule type="containsText" dxfId="224" priority="490" operator="containsText" text="Extremo">
      <formula>NOT(ISERROR(SEARCH("Extremo",H10)))</formula>
    </cfRule>
  </conditionalFormatting>
  <conditionalFormatting sqref="H40:I40">
    <cfRule type="containsText" dxfId="223" priority="180" operator="containsText" text="Extremo">
      <formula>NOT(ISERROR(SEARCH("Extremo",H40)))</formula>
    </cfRule>
  </conditionalFormatting>
  <conditionalFormatting sqref="H50:I50 H60:I60 H70:I70">
    <cfRule type="containsText" dxfId="222" priority="169" operator="containsText" text="Extremo">
      <formula>NOT(ISERROR(SEARCH("Extremo",H50)))</formula>
    </cfRule>
  </conditionalFormatting>
  <conditionalFormatting sqref="J10:J79">
    <cfRule type="containsText" dxfId="221" priority="109" operator="containsText" text="Muy Baja">
      <formula>NOT(ISERROR(SEARCH("Muy Baja",J10)))</formula>
    </cfRule>
    <cfRule type="containsText" dxfId="220" priority="459" operator="containsText" text="Muy Alta">
      <formula>NOT(ISERROR(SEARCH("Muy Alta",J10)))</formula>
    </cfRule>
    <cfRule type="containsText" dxfId="219" priority="460" operator="containsText" text="Alta">
      <formula>NOT(ISERROR(SEARCH("Alta",J10)))</formula>
    </cfRule>
    <cfRule type="containsText" dxfId="218" priority="461" operator="containsText" text="Media">
      <formula>NOT(ISERROR(SEARCH("Media",J10)))</formula>
    </cfRule>
    <cfRule type="containsText" dxfId="217" priority="462" operator="containsText" text="Baja">
      <formula>NOT(ISERROR(SEARCH("Baja",J10)))</formula>
    </cfRule>
    <cfRule type="containsText" dxfId="216" priority="463" operator="containsText" text="Muy Baja">
      <formula>NOT(ISERROR(SEARCH("Muy Baja",J10)))</formula>
    </cfRule>
  </conditionalFormatting>
  <conditionalFormatting sqref="K10:K79">
    <cfRule type="containsText" dxfId="215" priority="44" operator="containsText" text="Catastrófico">
      <formula>NOT(ISERROR(SEARCH("Catastrófico",K10)))</formula>
    </cfRule>
    <cfRule type="containsText" dxfId="214" priority="45" operator="containsText" text="Moderado">
      <formula>NOT(ISERROR(SEARCH("Moderado",K10)))</formula>
    </cfRule>
    <cfRule type="containsText" dxfId="213" priority="46" operator="containsText" text="Menor">
      <formula>NOT(ISERROR(SEARCH("Menor",K10)))</formula>
    </cfRule>
    <cfRule type="containsText" dxfId="212" priority="47" operator="containsText" text="Leve">
      <formula>NOT(ISERROR(SEARCH("Leve",K10)))</formula>
    </cfRule>
    <cfRule type="containsText" dxfId="211" priority="48" operator="containsText" text="Mayor">
      <formula>NOT(ISERROR(SEARCH("Mayor",K10)))</formula>
    </cfRule>
  </conditionalFormatting>
  <conditionalFormatting sqref="M10 M20 M30 M40 M50 M60 M70">
    <cfRule type="containsText" dxfId="210" priority="464" operator="containsText" text="Extremo">
      <formula>NOT(ISERROR(SEARCH("Extremo",M10)))</formula>
    </cfRule>
    <cfRule type="containsText" dxfId="209" priority="465" operator="containsText" text="Alto">
      <formula>NOT(ISERROR(SEARCH("Alto",M10)))</formula>
    </cfRule>
    <cfRule type="containsText" dxfId="208" priority="466" operator="containsText" text="Moderado">
      <formula>NOT(ISERROR(SEARCH("Moderado",M10)))</formula>
    </cfRule>
    <cfRule type="containsText" dxfId="207" priority="467" operator="containsText" text="Menor">
      <formula>NOT(ISERROR(SEARCH("Menor",M10)))</formula>
    </cfRule>
    <cfRule type="containsText" dxfId="206" priority="468" operator="containsText" text="Bajo">
      <formula>NOT(ISERROR(SEARCH("Bajo",M10)))</formula>
    </cfRule>
    <cfRule type="containsText" dxfId="205" priority="469" operator="containsText" text="Moderado">
      <formula>NOT(ISERROR(SEARCH("Moderado",M10)))</formula>
    </cfRule>
    <cfRule type="containsText" dxfId="204" priority="470" operator="containsText" text="Extremo">
      <formula>NOT(ISERROR(SEARCH("Extremo",M10)))</formula>
    </cfRule>
    <cfRule type="containsText" dxfId="203" priority="471" operator="containsText" text="Baja">
      <formula>NOT(ISERROR(SEARCH("Baja",M10)))</formula>
    </cfRule>
    <cfRule type="containsText" dxfId="202" priority="472" operator="containsText" text="Alto">
      <formula>NOT(ISERROR(SEARCH("Alto",M10)))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4140625" defaultRowHeight="14.4"/>
  <cols>
    <col min="2" max="2" width="24.33203125" customWidth="1"/>
    <col min="3" max="3" width="62.88671875" customWidth="1"/>
    <col min="4" max="4" width="10.33203125" bestFit="1" customWidth="1"/>
    <col min="5" max="5" width="84.33203125" style="49"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customWidth="1"/>
    <col min="32" max="137" width="11.44140625" style="2"/>
  </cols>
  <sheetData>
    <row r="1" spans="1:137" s="2" customFormat="1">
      <c r="E1" s="46"/>
    </row>
    <row r="2" spans="1:137" ht="23.4" thickBot="1">
      <c r="A2" s="2"/>
      <c r="B2" s="498" t="s">
        <v>391</v>
      </c>
      <c r="C2" s="498"/>
      <c r="D2" s="498"/>
      <c r="E2" s="498"/>
      <c r="F2" s="87"/>
      <c r="G2" s="2"/>
      <c r="H2" s="2"/>
      <c r="I2" s="2"/>
      <c r="J2" s="2"/>
      <c r="K2" s="2"/>
      <c r="L2" s="2"/>
      <c r="M2" s="2"/>
      <c r="N2" s="2"/>
      <c r="O2" s="2"/>
      <c r="P2" s="2"/>
      <c r="Q2" s="2"/>
      <c r="R2" s="2"/>
      <c r="S2" s="2"/>
      <c r="T2" s="2"/>
      <c r="U2" s="2"/>
      <c r="V2" s="2"/>
      <c r="W2" s="2"/>
      <c r="X2" s="2"/>
      <c r="Y2" s="2"/>
      <c r="Z2" s="2"/>
      <c r="AA2" s="2"/>
      <c r="AB2" s="2"/>
      <c r="AC2" s="2"/>
      <c r="AD2" s="2"/>
      <c r="AE2" s="2"/>
    </row>
    <row r="3" spans="1:137" ht="1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392</v>
      </c>
      <c r="D4" s="63"/>
      <c r="E4" s="63" t="s">
        <v>393</v>
      </c>
      <c r="F4" s="64"/>
      <c r="G4" s="2"/>
      <c r="H4" s="2"/>
      <c r="I4" s="2"/>
      <c r="J4" s="2"/>
      <c r="K4" s="2"/>
      <c r="L4" s="2"/>
      <c r="M4" s="2"/>
      <c r="N4" s="2"/>
      <c r="O4" s="2"/>
      <c r="P4" s="2"/>
      <c r="Q4" s="2"/>
      <c r="R4" s="2"/>
      <c r="S4" s="2"/>
      <c r="T4" s="2"/>
      <c r="U4" s="2"/>
      <c r="V4" s="2"/>
      <c r="W4" s="2"/>
      <c r="X4" s="2"/>
      <c r="Y4" s="2"/>
      <c r="Z4" s="2"/>
      <c r="AA4" s="2"/>
      <c r="AB4" s="2"/>
      <c r="AC4" s="2"/>
      <c r="AD4" s="2"/>
      <c r="AE4" s="2"/>
    </row>
    <row r="5" spans="1:137" ht="42">
      <c r="A5" s="2"/>
      <c r="B5" s="62"/>
      <c r="C5" s="63" t="s">
        <v>394</v>
      </c>
      <c r="D5" s="63"/>
      <c r="E5" s="65" t="s">
        <v>395</v>
      </c>
      <c r="F5" s="63" t="s">
        <v>393</v>
      </c>
      <c r="G5" s="2"/>
      <c r="H5" s="2"/>
      <c r="I5" s="2"/>
      <c r="J5" s="2"/>
      <c r="K5" s="2"/>
      <c r="L5" s="2"/>
      <c r="M5" s="2"/>
      <c r="N5" s="2"/>
      <c r="O5" s="2"/>
      <c r="P5" s="2"/>
      <c r="Q5" s="2"/>
      <c r="R5" s="2"/>
      <c r="S5" s="2"/>
      <c r="T5" s="2"/>
      <c r="U5" s="2"/>
      <c r="V5" s="2"/>
      <c r="W5" s="2"/>
      <c r="X5" s="2"/>
      <c r="Y5" s="2"/>
      <c r="Z5" s="2"/>
      <c r="AA5" s="2"/>
      <c r="AB5" s="2"/>
      <c r="AC5" s="2"/>
      <c r="AD5" s="2"/>
      <c r="AE5" s="2"/>
    </row>
    <row r="6" spans="1:137" ht="20.399999999999999">
      <c r="A6" s="2"/>
      <c r="B6" s="66" t="s">
        <v>396</v>
      </c>
      <c r="C6" s="107" t="s">
        <v>397</v>
      </c>
      <c r="D6" s="67">
        <v>0.04</v>
      </c>
      <c r="E6" s="68" t="s">
        <v>398</v>
      </c>
      <c r="F6" s="69">
        <v>1</v>
      </c>
      <c r="G6" s="2"/>
      <c r="H6" s="51"/>
      <c r="I6" s="2"/>
      <c r="J6" s="2"/>
      <c r="K6" s="2"/>
      <c r="L6" s="2"/>
      <c r="M6" s="2"/>
      <c r="N6" s="2"/>
      <c r="O6" s="2"/>
      <c r="P6" s="2"/>
      <c r="Q6" s="2"/>
      <c r="R6" s="2"/>
      <c r="S6" s="2"/>
      <c r="T6" s="2"/>
      <c r="U6" s="2"/>
      <c r="V6" s="2"/>
      <c r="W6" s="2"/>
      <c r="X6" s="2"/>
      <c r="Y6" s="2"/>
      <c r="Z6" s="2"/>
      <c r="AA6" s="2"/>
      <c r="AB6" s="2"/>
      <c r="AC6" s="2"/>
      <c r="AD6" s="2"/>
      <c r="AE6" s="2"/>
    </row>
    <row r="7" spans="1:137" ht="20.399999999999999">
      <c r="A7" s="2"/>
      <c r="B7" s="70" t="s">
        <v>399</v>
      </c>
      <c r="C7" s="107" t="s">
        <v>400</v>
      </c>
      <c r="D7" s="67">
        <v>0.09</v>
      </c>
      <c r="E7" s="68" t="s">
        <v>401</v>
      </c>
      <c r="F7" s="69">
        <v>2</v>
      </c>
      <c r="G7" s="2"/>
      <c r="H7" s="2"/>
      <c r="I7" s="2"/>
      <c r="J7" s="2"/>
      <c r="K7" s="2"/>
      <c r="L7" s="2"/>
      <c r="M7" s="2"/>
      <c r="N7" s="2"/>
      <c r="O7" s="2"/>
      <c r="P7" s="2"/>
      <c r="Q7" s="2"/>
      <c r="R7" s="2"/>
      <c r="S7" s="2"/>
      <c r="T7" s="2"/>
      <c r="U7" s="2"/>
      <c r="V7" s="2"/>
      <c r="W7" s="2"/>
      <c r="X7" s="2"/>
      <c r="Y7" s="2"/>
      <c r="Z7" s="2"/>
      <c r="AA7" s="2"/>
      <c r="AB7" s="2"/>
      <c r="AC7" s="2"/>
      <c r="AD7" s="2"/>
      <c r="AE7" s="2"/>
    </row>
    <row r="8" spans="1:137" ht="20.399999999999999">
      <c r="A8" s="2"/>
      <c r="B8" s="71" t="s">
        <v>402</v>
      </c>
      <c r="C8" s="107" t="s">
        <v>403</v>
      </c>
      <c r="D8" s="67">
        <v>0.28999999999999998</v>
      </c>
      <c r="E8" s="68" t="s">
        <v>404</v>
      </c>
      <c r="F8" s="69">
        <v>3</v>
      </c>
      <c r="G8" s="2"/>
      <c r="H8" s="2"/>
      <c r="I8" s="2"/>
      <c r="J8" s="2"/>
      <c r="K8" s="2"/>
      <c r="L8" s="2"/>
      <c r="M8" s="2"/>
      <c r="N8" s="2"/>
      <c r="O8" s="2"/>
      <c r="P8" s="2"/>
      <c r="Q8" s="2"/>
      <c r="R8" s="2"/>
      <c r="S8" s="2"/>
      <c r="T8" s="2"/>
      <c r="U8" s="2"/>
      <c r="V8" s="2"/>
      <c r="W8" s="2"/>
      <c r="X8" s="2"/>
      <c r="Y8" s="2"/>
      <c r="Z8" s="2"/>
      <c r="AA8" s="2"/>
      <c r="AB8" s="2"/>
      <c r="AC8" s="2"/>
      <c r="AD8" s="2"/>
      <c r="AE8" s="2"/>
    </row>
    <row r="9" spans="1:137" ht="20.399999999999999">
      <c r="A9" s="2"/>
      <c r="B9" s="72" t="s">
        <v>405</v>
      </c>
      <c r="C9" s="107" t="s">
        <v>406</v>
      </c>
      <c r="D9" s="67">
        <v>0.49</v>
      </c>
      <c r="E9" s="68" t="s">
        <v>407</v>
      </c>
      <c r="F9" s="69">
        <v>4</v>
      </c>
      <c r="G9" s="2"/>
      <c r="H9" s="2"/>
      <c r="I9" s="2"/>
      <c r="J9" s="2"/>
      <c r="K9" s="2"/>
      <c r="L9" s="2"/>
      <c r="M9" s="2"/>
      <c r="N9" s="2"/>
      <c r="O9" s="2"/>
      <c r="P9" s="2"/>
      <c r="Q9" s="2"/>
      <c r="R9" s="2"/>
      <c r="S9" s="2"/>
      <c r="T9" s="2"/>
      <c r="U9" s="2"/>
      <c r="V9" s="2"/>
      <c r="W9" s="2"/>
      <c r="X9" s="2"/>
      <c r="Y9" s="2"/>
      <c r="Z9" s="2"/>
      <c r="AA9" s="2"/>
      <c r="AB9" s="2"/>
      <c r="AC9" s="2"/>
      <c r="AD9" s="2"/>
      <c r="AE9" s="2"/>
    </row>
    <row r="10" spans="1:137" ht="20.399999999999999">
      <c r="A10" s="2"/>
      <c r="B10" s="73" t="s">
        <v>408</v>
      </c>
      <c r="C10" s="107" t="s">
        <v>409</v>
      </c>
      <c r="D10" s="67">
        <v>1</v>
      </c>
      <c r="E10" s="68" t="s">
        <v>410</v>
      </c>
      <c r="F10" s="69">
        <v>5</v>
      </c>
      <c r="G10" s="2"/>
      <c r="H10" s="2"/>
      <c r="I10" s="90" t="s">
        <v>411</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2.8">
      <c r="A14" s="2"/>
      <c r="B14" s="499" t="s">
        <v>412</v>
      </c>
      <c r="C14" s="499"/>
      <c r="D14" s="499"/>
      <c r="E14" s="499"/>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1">
      <c r="A16" s="75"/>
      <c r="B16" s="98"/>
      <c r="C16" s="501" t="s">
        <v>300</v>
      </c>
      <c r="D16" s="501"/>
      <c r="E16" s="501"/>
      <c r="F16" s="99"/>
      <c r="G16" s="75"/>
      <c r="H16" s="75"/>
      <c r="I16" s="91" t="s">
        <v>295</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413</v>
      </c>
      <c r="C17" s="500" t="s">
        <v>414</v>
      </c>
      <c r="D17" s="500"/>
      <c r="E17" s="500"/>
      <c r="F17" s="100">
        <v>1</v>
      </c>
      <c r="G17" s="75"/>
      <c r="H17" s="75"/>
      <c r="I17" s="90" t="s">
        <v>300</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399999999999999">
      <c r="A18" s="75"/>
      <c r="B18" s="70" t="s">
        <v>415</v>
      </c>
      <c r="C18" s="500" t="s">
        <v>416</v>
      </c>
      <c r="D18" s="500"/>
      <c r="E18" s="500"/>
      <c r="F18" s="100">
        <v>2</v>
      </c>
      <c r="G18" s="75"/>
      <c r="H18" s="75"/>
      <c r="I18" s="90" t="s">
        <v>417</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28.8">
      <c r="A19" s="75"/>
      <c r="B19" s="71" t="s">
        <v>418</v>
      </c>
      <c r="C19" s="500" t="s">
        <v>301</v>
      </c>
      <c r="D19" s="500"/>
      <c r="E19" s="500"/>
      <c r="F19" s="100">
        <v>3</v>
      </c>
      <c r="G19" s="75"/>
      <c r="H19" s="75"/>
      <c r="I19" s="90" t="s">
        <v>317</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28.8">
      <c r="A20" s="75"/>
      <c r="B20" s="72" t="s">
        <v>419</v>
      </c>
      <c r="C20" s="500" t="s">
        <v>332</v>
      </c>
      <c r="D20" s="500"/>
      <c r="E20" s="500"/>
      <c r="F20" s="100">
        <v>4</v>
      </c>
      <c r="G20" s="75"/>
      <c r="H20" s="75"/>
      <c r="I20" s="90" t="s">
        <v>420</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421</v>
      </c>
      <c r="C21" s="500" t="s">
        <v>324</v>
      </c>
      <c r="D21" s="500"/>
      <c r="E21" s="500"/>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399999999999999">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399999999999999">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1">
      <c r="A24" s="75"/>
      <c r="B24" s="76"/>
      <c r="C24" s="502" t="s">
        <v>417</v>
      </c>
      <c r="D24" s="502"/>
      <c r="E24" s="502"/>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399999999999999">
      <c r="A25" s="75"/>
      <c r="B25" s="78" t="s">
        <v>413</v>
      </c>
      <c r="C25" s="500" t="s">
        <v>422</v>
      </c>
      <c r="D25" s="500"/>
      <c r="E25" s="500"/>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399999999999999">
      <c r="A26" s="75"/>
      <c r="B26" s="79" t="s">
        <v>415</v>
      </c>
      <c r="C26" s="500" t="s">
        <v>423</v>
      </c>
      <c r="D26" s="500"/>
      <c r="E26" s="500"/>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399999999999999">
      <c r="A27" s="75"/>
      <c r="B27" s="80" t="s">
        <v>418</v>
      </c>
      <c r="C27" s="500" t="s">
        <v>424</v>
      </c>
      <c r="D27" s="500"/>
      <c r="E27" s="500"/>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399999999999999">
      <c r="A28" s="75"/>
      <c r="B28" s="81" t="s">
        <v>419</v>
      </c>
      <c r="C28" s="500" t="s">
        <v>425</v>
      </c>
      <c r="D28" s="500"/>
      <c r="E28" s="500"/>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399999999999999">
      <c r="A29" s="75"/>
      <c r="B29" s="82" t="s">
        <v>421</v>
      </c>
      <c r="C29" s="500" t="s">
        <v>426</v>
      </c>
      <c r="D29" s="500"/>
      <c r="E29" s="500"/>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399999999999999">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1">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1">
      <c r="B32" s="98"/>
      <c r="C32" s="501" t="s">
        <v>317</v>
      </c>
      <c r="D32" s="501"/>
      <c r="E32" s="501"/>
      <c r="F32" s="84"/>
      <c r="I32" s="83"/>
      <c r="J32" s="83"/>
      <c r="K32" s="83"/>
      <c r="L32" s="83"/>
      <c r="M32" s="83"/>
      <c r="N32" s="83"/>
      <c r="O32" s="83"/>
      <c r="P32" s="83"/>
      <c r="Q32" s="83"/>
      <c r="R32" s="83"/>
      <c r="S32" s="83"/>
    </row>
    <row r="33" spans="2:19" s="75" customFormat="1" ht="20.399999999999999">
      <c r="B33" s="66" t="s">
        <v>413</v>
      </c>
      <c r="C33" s="500" t="s">
        <v>318</v>
      </c>
      <c r="D33" s="500"/>
      <c r="E33" s="500"/>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399999999999999">
      <c r="B34" s="70" t="s">
        <v>415</v>
      </c>
      <c r="C34" s="500" t="s">
        <v>427</v>
      </c>
      <c r="D34" s="500"/>
      <c r="E34" s="500"/>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399999999999999">
      <c r="B35" s="71" t="s">
        <v>418</v>
      </c>
      <c r="C35" s="500" t="s">
        <v>428</v>
      </c>
      <c r="D35" s="500"/>
      <c r="E35" s="500"/>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399999999999999">
      <c r="B36" s="72" t="s">
        <v>419</v>
      </c>
      <c r="C36" s="500" t="s">
        <v>429</v>
      </c>
      <c r="D36" s="500"/>
      <c r="E36" s="500"/>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399999999999999">
      <c r="B37" s="73" t="s">
        <v>421</v>
      </c>
      <c r="C37" s="500" t="s">
        <v>430</v>
      </c>
      <c r="D37" s="500"/>
      <c r="E37" s="500"/>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1">
      <c r="B38" s="85"/>
      <c r="C38" s="85"/>
      <c r="D38" s="85"/>
      <c r="E38" s="85"/>
      <c r="F38" s="84"/>
      <c r="I38" s="83"/>
      <c r="J38" s="83"/>
      <c r="K38" s="83"/>
      <c r="L38" s="83"/>
      <c r="M38" s="83"/>
      <c r="N38" s="83"/>
      <c r="O38" s="83"/>
      <c r="P38" s="83"/>
      <c r="Q38" s="83"/>
      <c r="R38" s="83"/>
      <c r="S38" s="83"/>
    </row>
    <row r="39" spans="2:19" s="75" customFormat="1" ht="21">
      <c r="B39" s="85"/>
      <c r="C39" s="85"/>
      <c r="D39" s="85"/>
      <c r="E39" s="85"/>
      <c r="F39" s="84"/>
    </row>
    <row r="40" spans="2:19" s="75" customFormat="1" ht="21">
      <c r="B40" s="76"/>
      <c r="C40" s="501" t="s">
        <v>420</v>
      </c>
      <c r="D40" s="501"/>
      <c r="E40" s="501"/>
      <c r="F40" s="84"/>
    </row>
    <row r="41" spans="2:19" s="75" customFormat="1" ht="20.399999999999999">
      <c r="B41" s="102" t="s">
        <v>413</v>
      </c>
      <c r="C41" s="500" t="s">
        <v>431</v>
      </c>
      <c r="D41" s="500"/>
      <c r="E41" s="500"/>
      <c r="F41" s="101">
        <v>1</v>
      </c>
    </row>
    <row r="42" spans="2:19" s="75" customFormat="1" ht="20.399999999999999">
      <c r="B42" s="103" t="s">
        <v>415</v>
      </c>
      <c r="C42" s="500" t="s">
        <v>432</v>
      </c>
      <c r="D42" s="500"/>
      <c r="E42" s="500"/>
      <c r="F42" s="101">
        <v>2</v>
      </c>
    </row>
    <row r="43" spans="2:19" s="75" customFormat="1" ht="20.399999999999999">
      <c r="B43" s="104" t="s">
        <v>418</v>
      </c>
      <c r="C43" s="500" t="s">
        <v>433</v>
      </c>
      <c r="D43" s="500"/>
      <c r="E43" s="500"/>
      <c r="F43" s="101">
        <v>3</v>
      </c>
    </row>
    <row r="44" spans="2:19" s="75" customFormat="1" ht="20.399999999999999">
      <c r="B44" s="105" t="s">
        <v>419</v>
      </c>
      <c r="C44" s="500" t="s">
        <v>434</v>
      </c>
      <c r="D44" s="500"/>
      <c r="E44" s="500"/>
      <c r="F44" s="101">
        <v>4</v>
      </c>
    </row>
    <row r="45" spans="2:19" s="75" customFormat="1" ht="20.399999999999999">
      <c r="B45" s="106" t="s">
        <v>421</v>
      </c>
      <c r="C45" s="500" t="s">
        <v>435</v>
      </c>
      <c r="D45" s="500"/>
      <c r="E45" s="500"/>
      <c r="F45" s="101">
        <v>5</v>
      </c>
    </row>
    <row r="46" spans="2:19" s="75" customFormat="1" ht="20.399999999999999">
      <c r="B46" s="83"/>
      <c r="C46" s="83" t="s">
        <v>436</v>
      </c>
      <c r="D46" s="83"/>
      <c r="F46" s="84"/>
    </row>
    <row r="47" spans="2:19" s="75" customFormat="1" ht="20.399999999999999">
      <c r="B47" s="83"/>
      <c r="C47" s="83"/>
      <c r="D47" s="83"/>
      <c r="F47" s="84"/>
    </row>
    <row r="48" spans="2:19" s="75" customFormat="1" ht="21">
      <c r="B48" s="76"/>
      <c r="C48" s="502" t="s">
        <v>437</v>
      </c>
      <c r="D48" s="502"/>
      <c r="E48" s="502"/>
      <c r="F48" s="84"/>
    </row>
    <row r="49" spans="2:6" s="75" customFormat="1" ht="20.25" customHeight="1">
      <c r="B49" s="78" t="s">
        <v>413</v>
      </c>
      <c r="C49" s="503" t="s">
        <v>438</v>
      </c>
      <c r="D49" s="504"/>
      <c r="E49" s="505"/>
      <c r="F49" s="69">
        <v>1</v>
      </c>
    </row>
    <row r="50" spans="2:6" s="75" customFormat="1" ht="20.25" customHeight="1">
      <c r="B50" s="79" t="s">
        <v>415</v>
      </c>
      <c r="C50" s="503" t="s">
        <v>439</v>
      </c>
      <c r="D50" s="504"/>
      <c r="E50" s="505"/>
      <c r="F50" s="69">
        <v>2</v>
      </c>
    </row>
    <row r="51" spans="2:6" s="75" customFormat="1" ht="20.25" customHeight="1">
      <c r="B51" s="80" t="s">
        <v>418</v>
      </c>
      <c r="C51" s="503" t="s">
        <v>440</v>
      </c>
      <c r="D51" s="504"/>
      <c r="E51" s="505"/>
      <c r="F51" s="69">
        <v>3</v>
      </c>
    </row>
    <row r="52" spans="2:6" s="75" customFormat="1" ht="20.25" customHeight="1">
      <c r="B52" s="81" t="s">
        <v>419</v>
      </c>
      <c r="C52" s="503" t="s">
        <v>441</v>
      </c>
      <c r="D52" s="504"/>
      <c r="E52" s="505"/>
      <c r="F52" s="69">
        <v>4</v>
      </c>
    </row>
    <row r="53" spans="2:6" s="75" customFormat="1" ht="20.25" customHeight="1">
      <c r="B53" s="82" t="s">
        <v>421</v>
      </c>
      <c r="C53" s="503" t="s">
        <v>442</v>
      </c>
      <c r="D53" s="504"/>
      <c r="E53" s="505"/>
      <c r="F53" s="69">
        <v>5</v>
      </c>
    </row>
    <row r="54" spans="2:6" s="75" customFormat="1" ht="20.399999999999999">
      <c r="B54" s="83"/>
      <c r="C54" s="83"/>
      <c r="D54" s="83"/>
      <c r="E54" s="83"/>
      <c r="F54" s="84"/>
    </row>
    <row r="55" spans="2:6" s="75" customFormat="1" ht="20.399999999999999"/>
    <row r="56" spans="2:6" s="75" customFormat="1" ht="20.25" customHeight="1">
      <c r="B56" s="76"/>
      <c r="C56" s="93" t="s">
        <v>411</v>
      </c>
      <c r="D56" s="93"/>
      <c r="E56" s="93"/>
      <c r="F56" s="84"/>
    </row>
    <row r="57" spans="2:6" s="75" customFormat="1" ht="20.25" customHeight="1">
      <c r="B57" s="78" t="s">
        <v>413</v>
      </c>
      <c r="C57" s="506" t="s">
        <v>443</v>
      </c>
      <c r="D57" s="507"/>
      <c r="E57" s="508"/>
      <c r="F57" s="69">
        <v>1</v>
      </c>
    </row>
    <row r="58" spans="2:6" s="75" customFormat="1" ht="20.25" customHeight="1">
      <c r="B58" s="79" t="s">
        <v>415</v>
      </c>
      <c r="C58" s="506" t="s">
        <v>444</v>
      </c>
      <c r="D58" s="507"/>
      <c r="E58" s="508"/>
      <c r="F58" s="69">
        <v>2</v>
      </c>
    </row>
    <row r="59" spans="2:6" s="75" customFormat="1" ht="20.25" customHeight="1">
      <c r="B59" s="80" t="s">
        <v>418</v>
      </c>
      <c r="C59" s="506" t="s">
        <v>445</v>
      </c>
      <c r="D59" s="507"/>
      <c r="E59" s="508"/>
      <c r="F59" s="69">
        <v>3</v>
      </c>
    </row>
    <row r="60" spans="2:6" s="75" customFormat="1" ht="20.25" customHeight="1">
      <c r="B60" s="81" t="s">
        <v>419</v>
      </c>
      <c r="C60" s="506" t="s">
        <v>446</v>
      </c>
      <c r="D60" s="507"/>
      <c r="E60" s="508"/>
      <c r="F60" s="69">
        <v>4</v>
      </c>
    </row>
    <row r="61" spans="2:6" s="75" customFormat="1" ht="20.25" customHeight="1">
      <c r="B61" s="82" t="s">
        <v>421</v>
      </c>
      <c r="C61" s="506" t="s">
        <v>447</v>
      </c>
      <c r="D61" s="507"/>
      <c r="E61" s="508"/>
      <c r="F61" s="69">
        <v>5</v>
      </c>
    </row>
    <row r="62" spans="2:6" s="75" customFormat="1" ht="20.399999999999999">
      <c r="E62" s="86"/>
    </row>
    <row r="63" spans="2:6" s="75" customFormat="1" ht="20.399999999999999">
      <c r="E63" s="86"/>
    </row>
    <row r="64" spans="2:6" s="75" customFormat="1" ht="20.399999999999999">
      <c r="E64" s="86"/>
    </row>
    <row r="65" spans="5:5" s="75" customFormat="1" ht="20.399999999999999">
      <c r="E65" s="86"/>
    </row>
    <row r="66" spans="5:5" s="75" customFormat="1" ht="20.399999999999999">
      <c r="E66" s="86"/>
    </row>
    <row r="67" spans="5:5" s="75" customFormat="1" ht="20.399999999999999">
      <c r="E67" s="86"/>
    </row>
    <row r="68" spans="5:5" s="75" customFormat="1" ht="20.399999999999999">
      <c r="E68" s="86"/>
    </row>
    <row r="69" spans="5:5" s="75" customFormat="1" ht="20.399999999999999">
      <c r="E69" s="86"/>
    </row>
    <row r="70" spans="5:5" s="75" customFormat="1" ht="20.399999999999999">
      <c r="E70" s="86"/>
    </row>
    <row r="71" spans="5:5" s="75" customFormat="1" ht="20.399999999999999">
      <c r="E71" s="86"/>
    </row>
    <row r="72" spans="5:5" s="75" customFormat="1" ht="20.399999999999999">
      <c r="E72" s="86"/>
    </row>
    <row r="73" spans="5:5" s="75" customFormat="1" ht="20.399999999999999">
      <c r="E73" s="86"/>
    </row>
    <row r="74" spans="5:5" s="75" customFormat="1" ht="20.399999999999999">
      <c r="E74" s="86"/>
    </row>
    <row r="75" spans="5:5" s="75" customFormat="1" ht="20.399999999999999">
      <c r="E75" s="86"/>
    </row>
    <row r="76" spans="5:5" s="75" customFormat="1" ht="20.399999999999999">
      <c r="E76" s="86"/>
    </row>
    <row r="77" spans="5:5" s="75" customFormat="1" ht="20.399999999999999">
      <c r="E77" s="86"/>
    </row>
    <row r="78" spans="5:5" s="75" customFormat="1" ht="20.399999999999999">
      <c r="E78" s="86"/>
    </row>
    <row r="79" spans="5:5" s="75" customFormat="1" ht="20.399999999999999">
      <c r="E79" s="86"/>
    </row>
    <row r="80" spans="5:5" s="75" customFormat="1" ht="20.399999999999999">
      <c r="E80" s="86"/>
    </row>
    <row r="81" spans="5:5" s="75" customFormat="1" ht="20.399999999999999">
      <c r="E81" s="86"/>
    </row>
    <row r="82" spans="5:5" s="75" customFormat="1" ht="20.399999999999999">
      <c r="E82" s="86"/>
    </row>
    <row r="83" spans="5:5" s="75" customFormat="1" ht="20.399999999999999">
      <c r="E83" s="86"/>
    </row>
    <row r="84" spans="5:5" s="75" customFormat="1" ht="20.399999999999999">
      <c r="E84" s="86"/>
    </row>
    <row r="85" spans="5:5" s="75" customFormat="1" ht="20.399999999999999">
      <c r="E85" s="86"/>
    </row>
    <row r="86" spans="5:5" s="75" customFormat="1" ht="20.399999999999999">
      <c r="E86" s="86"/>
    </row>
    <row r="87" spans="5:5" s="75" customFormat="1" ht="20.399999999999999">
      <c r="E87" s="86"/>
    </row>
    <row r="88" spans="5:5" s="75" customFormat="1" ht="20.399999999999999">
      <c r="E88" s="86"/>
    </row>
    <row r="89" spans="5:5" s="75" customFormat="1" ht="20.399999999999999">
      <c r="E89" s="86"/>
    </row>
    <row r="90" spans="5:5" s="75" customFormat="1" ht="20.399999999999999">
      <c r="E90" s="86"/>
    </row>
    <row r="91" spans="5:5" s="75" customFormat="1" ht="20.399999999999999">
      <c r="E91" s="86"/>
    </row>
    <row r="92" spans="5:5" s="75" customFormat="1" ht="20.399999999999999">
      <c r="E92" s="86"/>
    </row>
    <row r="93" spans="5:5" s="75" customFormat="1" ht="20.399999999999999">
      <c r="E93" s="86"/>
    </row>
    <row r="94" spans="5:5" s="75" customFormat="1" ht="20.399999999999999">
      <c r="E94" s="86"/>
    </row>
    <row r="95" spans="5:5" s="75" customFormat="1" ht="20.399999999999999">
      <c r="E95" s="86"/>
    </row>
    <row r="96" spans="5:5" s="75" customFormat="1" ht="20.399999999999999">
      <c r="E96" s="86"/>
    </row>
    <row r="97" spans="5:5" s="75" customFormat="1" ht="20.399999999999999">
      <c r="E97" s="86"/>
    </row>
    <row r="98" spans="5:5" s="75" customFormat="1" ht="20.399999999999999">
      <c r="E98" s="86"/>
    </row>
    <row r="99" spans="5:5" s="75" customFormat="1" ht="20.399999999999999">
      <c r="E99" s="86"/>
    </row>
    <row r="100" spans="5:5" s="75" customFormat="1" ht="20.399999999999999">
      <c r="E100" s="86"/>
    </row>
    <row r="101" spans="5:5" s="75" customFormat="1" ht="20.399999999999999">
      <c r="E101" s="86"/>
    </row>
    <row r="102" spans="5:5" s="75" customFormat="1" ht="20.399999999999999">
      <c r="E102" s="86"/>
    </row>
    <row r="103" spans="5:5" s="75" customFormat="1" ht="20.399999999999999">
      <c r="E103" s="86"/>
    </row>
    <row r="104" spans="5:5" s="75" customFormat="1" ht="20.399999999999999">
      <c r="E104" s="86"/>
    </row>
    <row r="105" spans="5:5" s="75" customFormat="1" ht="20.399999999999999">
      <c r="E105" s="86"/>
    </row>
    <row r="106" spans="5:5" s="75" customFormat="1" ht="20.399999999999999">
      <c r="E106" s="86"/>
    </row>
    <row r="107" spans="5:5" s="75" customFormat="1" ht="20.399999999999999">
      <c r="E107" s="86"/>
    </row>
    <row r="108" spans="5:5" s="75" customFormat="1" ht="20.399999999999999">
      <c r="E108" s="86"/>
    </row>
    <row r="109" spans="5:5" s="75" customFormat="1" ht="20.399999999999999">
      <c r="E109" s="86"/>
    </row>
    <row r="110" spans="5:5" s="75" customFormat="1" ht="20.399999999999999">
      <c r="E110" s="86"/>
    </row>
    <row r="111" spans="5:5" s="75" customFormat="1" ht="20.399999999999999">
      <c r="E111" s="86"/>
    </row>
    <row r="112" spans="5:5" s="75" customFormat="1" ht="20.399999999999999">
      <c r="E112" s="86"/>
    </row>
    <row r="113" spans="5:5" s="75" customFormat="1" ht="20.399999999999999">
      <c r="E113" s="86"/>
    </row>
    <row r="114" spans="5:5" s="75" customFormat="1" ht="20.399999999999999">
      <c r="E114" s="86"/>
    </row>
    <row r="115" spans="5:5" s="75" customFormat="1" ht="20.399999999999999">
      <c r="E115" s="86"/>
    </row>
    <row r="116" spans="5:5" s="75" customFormat="1" ht="20.399999999999999">
      <c r="E116" s="86"/>
    </row>
    <row r="117" spans="5:5" s="75" customFormat="1" ht="20.399999999999999">
      <c r="E117" s="86"/>
    </row>
    <row r="118" spans="5:5" s="75" customFormat="1" ht="20.399999999999999">
      <c r="E118" s="86"/>
    </row>
    <row r="119" spans="5:5" s="75" customFormat="1" ht="20.399999999999999">
      <c r="E119" s="86"/>
    </row>
    <row r="120" spans="5:5" s="75" customFormat="1" ht="20.399999999999999">
      <c r="E120" s="86"/>
    </row>
    <row r="121" spans="5:5" s="75" customFormat="1" ht="20.399999999999999">
      <c r="E121" s="86"/>
    </row>
    <row r="122" spans="5:5" s="75" customFormat="1" ht="20.399999999999999">
      <c r="E122" s="86"/>
    </row>
    <row r="123" spans="5:5" s="75" customFormat="1" ht="20.399999999999999">
      <c r="E123" s="86"/>
    </row>
    <row r="124" spans="5:5" s="75" customFormat="1" ht="20.399999999999999">
      <c r="E124" s="86"/>
    </row>
    <row r="125" spans="5:5" s="75" customFormat="1" ht="20.399999999999999">
      <c r="E125" s="86"/>
    </row>
    <row r="126" spans="5:5" s="75" customFormat="1" ht="20.399999999999999">
      <c r="E126" s="86"/>
    </row>
    <row r="127" spans="5:5" s="75" customFormat="1" ht="20.399999999999999">
      <c r="E127" s="86"/>
    </row>
    <row r="128" spans="5:5" s="75" customFormat="1" ht="20.399999999999999">
      <c r="E128" s="86"/>
    </row>
    <row r="129" spans="5:5" s="75" customFormat="1" ht="20.399999999999999">
      <c r="E129" s="86"/>
    </row>
    <row r="130" spans="5:5" s="75" customFormat="1" ht="20.399999999999999">
      <c r="E130" s="86"/>
    </row>
    <row r="131" spans="5:5" s="75" customFormat="1" ht="20.399999999999999">
      <c r="E131" s="86"/>
    </row>
    <row r="132" spans="5:5" s="75" customFormat="1" ht="20.399999999999999">
      <c r="E132" s="86"/>
    </row>
    <row r="133" spans="5:5" s="75" customFormat="1" ht="20.399999999999999">
      <c r="E133" s="86"/>
    </row>
    <row r="134" spans="5:5" s="75" customFormat="1" ht="20.399999999999999">
      <c r="E134" s="86"/>
    </row>
    <row r="135" spans="5:5" s="75" customFormat="1" ht="20.399999999999999">
      <c r="E135" s="86"/>
    </row>
    <row r="136" spans="5:5" s="75" customFormat="1" ht="20.399999999999999">
      <c r="E136" s="86"/>
    </row>
    <row r="137" spans="5:5" s="75" customFormat="1" ht="20.399999999999999">
      <c r="E137" s="86"/>
    </row>
    <row r="138" spans="5:5" s="75" customFormat="1" ht="20.399999999999999">
      <c r="E138" s="86"/>
    </row>
    <row r="139" spans="5:5" s="75" customFormat="1" ht="20.399999999999999">
      <c r="E139" s="86"/>
    </row>
    <row r="140" spans="5:5" s="75" customFormat="1" ht="20.399999999999999">
      <c r="E140" s="86"/>
    </row>
    <row r="141" spans="5:5" s="75" customFormat="1" ht="20.399999999999999">
      <c r="E141" s="86"/>
    </row>
    <row r="142" spans="5:5" s="75" customFormat="1" ht="20.399999999999999">
      <c r="E142" s="86"/>
    </row>
    <row r="143" spans="5:5" s="75" customFormat="1" ht="20.399999999999999">
      <c r="E143" s="86"/>
    </row>
    <row r="144" spans="5:5" s="75" customFormat="1" ht="20.399999999999999">
      <c r="E144" s="86"/>
    </row>
    <row r="145" spans="5:5" s="75" customFormat="1" ht="20.399999999999999">
      <c r="E145" s="86"/>
    </row>
    <row r="146" spans="5:5" s="75" customFormat="1" ht="20.399999999999999">
      <c r="E146" s="86"/>
    </row>
    <row r="147" spans="5:5" s="75" customFormat="1" ht="20.399999999999999">
      <c r="E147" s="86"/>
    </row>
    <row r="148" spans="5:5" s="75" customFormat="1" ht="20.399999999999999">
      <c r="E148" s="86"/>
    </row>
    <row r="149" spans="5:5" s="75" customFormat="1" ht="20.399999999999999">
      <c r="E149" s="86"/>
    </row>
    <row r="150" spans="5:5" s="75" customFormat="1" ht="20.399999999999999">
      <c r="E150" s="86"/>
    </row>
    <row r="151" spans="5:5" s="75" customFormat="1" ht="20.399999999999999">
      <c r="E151" s="86"/>
    </row>
    <row r="152" spans="5:5" s="75" customFormat="1" ht="20.399999999999999">
      <c r="E152" s="86"/>
    </row>
    <row r="153" spans="5:5" s="75" customFormat="1" ht="20.399999999999999">
      <c r="E153" s="86"/>
    </row>
    <row r="154" spans="5:5" s="75" customFormat="1" ht="20.399999999999999">
      <c r="E154" s="86"/>
    </row>
    <row r="155" spans="5:5" s="75" customFormat="1" ht="20.399999999999999">
      <c r="E155" s="86"/>
    </row>
    <row r="156" spans="5:5" s="75" customFormat="1" ht="20.399999999999999">
      <c r="E156" s="86"/>
    </row>
    <row r="157" spans="5:5" s="75" customFormat="1" ht="20.399999999999999">
      <c r="E157" s="86"/>
    </row>
    <row r="158" spans="5:5" s="75" customFormat="1" ht="20.399999999999999">
      <c r="E158" s="86"/>
    </row>
    <row r="159" spans="5:5" s="75" customFormat="1" ht="20.399999999999999">
      <c r="E159" s="86"/>
    </row>
    <row r="160" spans="5:5" s="75" customFormat="1" ht="20.399999999999999">
      <c r="E160" s="86"/>
    </row>
    <row r="161" spans="5:5" s="75" customFormat="1" ht="20.399999999999999">
      <c r="E161" s="86"/>
    </row>
    <row r="162" spans="5:5" s="75" customFormat="1" ht="20.399999999999999">
      <c r="E162" s="86"/>
    </row>
    <row r="163" spans="5:5" s="75" customFormat="1" ht="20.399999999999999">
      <c r="E163" s="86"/>
    </row>
    <row r="164" spans="5:5" s="75" customFormat="1" ht="20.399999999999999">
      <c r="E164" s="86"/>
    </row>
    <row r="165" spans="5:5" s="75" customFormat="1" ht="20.399999999999999">
      <c r="E165" s="86"/>
    </row>
    <row r="166" spans="5:5" s="75" customFormat="1" ht="20.399999999999999">
      <c r="E166" s="86"/>
    </row>
    <row r="167" spans="5:5" s="75" customFormat="1" ht="20.399999999999999">
      <c r="E167" s="86"/>
    </row>
    <row r="168" spans="5:5" s="75" customFormat="1" ht="20.399999999999999">
      <c r="E168" s="86"/>
    </row>
    <row r="169" spans="5:5" s="75" customFormat="1" ht="20.399999999999999">
      <c r="E169" s="86"/>
    </row>
    <row r="170" spans="5:5" s="75" customFormat="1" ht="20.399999999999999">
      <c r="E170" s="86"/>
    </row>
    <row r="171" spans="5:5" s="75" customFormat="1" ht="20.399999999999999">
      <c r="E171" s="86"/>
    </row>
    <row r="172" spans="5:5" s="75" customFormat="1" ht="20.399999999999999">
      <c r="E172" s="86"/>
    </row>
    <row r="173" spans="5:5" s="75" customFormat="1" ht="20.399999999999999">
      <c r="E173" s="86"/>
    </row>
    <row r="174" spans="5:5" s="75" customFormat="1" ht="20.399999999999999">
      <c r="E174" s="86"/>
    </row>
    <row r="175" spans="5:5" s="75" customFormat="1" ht="20.399999999999999">
      <c r="E175" s="86"/>
    </row>
    <row r="176" spans="5:5" s="75" customFormat="1" ht="20.399999999999999">
      <c r="E176" s="86"/>
    </row>
    <row r="177" spans="5:5" s="75" customFormat="1" ht="20.399999999999999">
      <c r="E177" s="86"/>
    </row>
    <row r="178" spans="5:5" s="75" customFormat="1" ht="20.399999999999999">
      <c r="E178" s="86"/>
    </row>
    <row r="179" spans="5:5" s="75" customFormat="1" ht="20.399999999999999">
      <c r="E179" s="86"/>
    </row>
    <row r="180" spans="5:5" s="75" customFormat="1" ht="20.399999999999999">
      <c r="E180" s="86"/>
    </row>
    <row r="181" spans="5:5" s="75" customFormat="1" ht="20.399999999999999">
      <c r="E181" s="86"/>
    </row>
    <row r="182" spans="5:5" s="75" customFormat="1" ht="20.399999999999999">
      <c r="E182" s="86"/>
    </row>
    <row r="183" spans="5:5" s="75" customFormat="1" ht="20.399999999999999">
      <c r="E183" s="86"/>
    </row>
    <row r="184" spans="5:5" s="75" customFormat="1" ht="20.399999999999999">
      <c r="E184" s="86"/>
    </row>
    <row r="185" spans="5:5" s="75" customFormat="1" ht="20.399999999999999">
      <c r="E185" s="86"/>
    </row>
    <row r="186" spans="5:5" s="75" customFormat="1" ht="20.399999999999999">
      <c r="E186" s="86"/>
    </row>
    <row r="187" spans="5:5" s="75" customFormat="1" ht="20.399999999999999">
      <c r="E187" s="86"/>
    </row>
    <row r="188" spans="5:5" s="75" customFormat="1" ht="20.399999999999999">
      <c r="E188" s="86"/>
    </row>
    <row r="189" spans="5:5" s="75" customFormat="1" ht="20.399999999999999">
      <c r="E189" s="86"/>
    </row>
    <row r="190" spans="5:5" s="75" customFormat="1" ht="20.399999999999999">
      <c r="E190" s="86"/>
    </row>
    <row r="191" spans="5:5" s="75" customFormat="1" ht="20.399999999999999">
      <c r="E191" s="86"/>
    </row>
    <row r="192" spans="5:5" s="75" customFormat="1" ht="20.399999999999999">
      <c r="E192" s="86"/>
    </row>
    <row r="193" spans="5:5" s="75" customFormat="1" ht="20.399999999999999">
      <c r="E193" s="86"/>
    </row>
    <row r="194" spans="5:5" s="75" customFormat="1" ht="20.399999999999999">
      <c r="E194" s="86"/>
    </row>
    <row r="195" spans="5:5" s="75" customFormat="1" ht="20.399999999999999">
      <c r="E195" s="86"/>
    </row>
    <row r="196" spans="5:5" s="75" customFormat="1" ht="20.399999999999999">
      <c r="E196" s="86"/>
    </row>
    <row r="197" spans="5:5" s="75" customFormat="1" ht="20.399999999999999">
      <c r="E197" s="86"/>
    </row>
    <row r="198" spans="5:5" s="75" customFormat="1" ht="20.399999999999999">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baseColWidth="10" defaultColWidth="11.44140625" defaultRowHeight="14.4"/>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row r="3" spans="2:19">
      <c r="B3" s="108"/>
      <c r="C3" s="109"/>
      <c r="D3" s="109"/>
      <c r="E3" s="109"/>
      <c r="F3" s="109"/>
      <c r="G3" s="109"/>
      <c r="H3" s="109"/>
      <c r="I3" s="110"/>
    </row>
    <row r="4" spans="2:19">
      <c r="B4" s="511" t="s">
        <v>448</v>
      </c>
      <c r="C4" s="512"/>
      <c r="D4" s="512"/>
      <c r="E4" s="513" t="s">
        <v>449</v>
      </c>
      <c r="F4" s="513"/>
      <c r="G4" s="513"/>
      <c r="H4" s="513"/>
      <c r="I4" s="514"/>
      <c r="Q4" s="515" t="s">
        <v>450</v>
      </c>
      <c r="R4" s="515"/>
    </row>
    <row r="5" spans="2:19">
      <c r="B5" s="511"/>
      <c r="C5" s="512"/>
      <c r="D5" s="512"/>
      <c r="E5" s="513"/>
      <c r="F5" s="513"/>
      <c r="G5" s="513"/>
      <c r="H5" s="513"/>
      <c r="I5" s="514"/>
      <c r="Q5" s="515"/>
      <c r="R5" s="515"/>
    </row>
    <row r="6" spans="2:19">
      <c r="B6" s="511"/>
      <c r="C6" s="512"/>
      <c r="D6" s="512"/>
      <c r="E6" s="513"/>
      <c r="F6" s="513"/>
      <c r="G6" s="513"/>
      <c r="H6" s="513"/>
      <c r="I6" s="514"/>
      <c r="Q6" s="515"/>
      <c r="R6" s="515"/>
    </row>
    <row r="7" spans="2:19" ht="15" thickBot="1">
      <c r="B7" s="111"/>
      <c r="I7" s="112"/>
    </row>
    <row r="8" spans="2:19" ht="62.25" customHeight="1" thickBot="1">
      <c r="B8" s="516" t="s">
        <v>393</v>
      </c>
      <c r="C8" s="517"/>
      <c r="D8" s="55" t="s">
        <v>451</v>
      </c>
      <c r="E8" s="56">
        <v>5</v>
      </c>
      <c r="F8" s="56">
        <v>10</v>
      </c>
      <c r="G8" s="56">
        <v>15</v>
      </c>
      <c r="H8" s="56">
        <v>20</v>
      </c>
      <c r="I8" s="113">
        <v>25</v>
      </c>
      <c r="K8" s="518" t="s">
        <v>452</v>
      </c>
      <c r="L8" s="519"/>
      <c r="M8" s="519"/>
      <c r="N8" s="519"/>
      <c r="O8" s="519"/>
      <c r="P8" s="520"/>
      <c r="Q8" s="521" t="s">
        <v>453</v>
      </c>
      <c r="R8" s="521"/>
      <c r="S8" s="17" t="s">
        <v>454</v>
      </c>
    </row>
    <row r="9" spans="2:19" ht="62.25" customHeight="1" thickBot="1">
      <c r="B9" s="516"/>
      <c r="C9" s="517"/>
      <c r="D9" s="55" t="s">
        <v>455</v>
      </c>
      <c r="E9" s="57">
        <v>4</v>
      </c>
      <c r="F9" s="57">
        <v>8</v>
      </c>
      <c r="G9" s="56">
        <v>12</v>
      </c>
      <c r="H9" s="56">
        <v>16</v>
      </c>
      <c r="I9" s="113">
        <v>20</v>
      </c>
      <c r="K9" s="522" t="s">
        <v>456</v>
      </c>
      <c r="L9" s="523"/>
      <c r="M9" s="523"/>
      <c r="N9" s="523"/>
      <c r="O9" s="523"/>
      <c r="P9" s="523"/>
      <c r="Q9" s="524" t="s">
        <v>457</v>
      </c>
      <c r="R9" s="525"/>
      <c r="S9" s="17" t="s">
        <v>390</v>
      </c>
    </row>
    <row r="10" spans="2:19" ht="62.25" customHeight="1" thickBot="1">
      <c r="B10" s="516"/>
      <c r="C10" s="517"/>
      <c r="D10" s="55" t="s">
        <v>458</v>
      </c>
      <c r="E10" s="57">
        <v>3</v>
      </c>
      <c r="F10" s="57">
        <v>6</v>
      </c>
      <c r="G10" s="57">
        <v>9</v>
      </c>
      <c r="H10" s="56">
        <v>12</v>
      </c>
      <c r="I10" s="113">
        <v>15</v>
      </c>
      <c r="K10" s="526" t="s">
        <v>418</v>
      </c>
      <c r="L10" s="527"/>
      <c r="M10" s="527"/>
      <c r="N10" s="527"/>
      <c r="O10" s="527"/>
      <c r="P10" s="527"/>
      <c r="Q10" s="521" t="s">
        <v>459</v>
      </c>
      <c r="R10" s="521"/>
      <c r="S10" s="17" t="s">
        <v>460</v>
      </c>
    </row>
    <row r="11" spans="2:19" ht="62.25" customHeight="1">
      <c r="B11" s="516"/>
      <c r="C11" s="517"/>
      <c r="D11" s="55" t="s">
        <v>461</v>
      </c>
      <c r="E11" s="58">
        <v>2</v>
      </c>
      <c r="F11" s="57">
        <v>4</v>
      </c>
      <c r="G11" s="57">
        <v>6</v>
      </c>
      <c r="H11" s="56">
        <v>8</v>
      </c>
      <c r="I11" s="113">
        <v>10</v>
      </c>
      <c r="K11" s="528" t="s">
        <v>462</v>
      </c>
      <c r="L11" s="529"/>
      <c r="M11" s="529"/>
      <c r="N11" s="529"/>
      <c r="O11" s="529"/>
      <c r="P11" s="529"/>
      <c r="Q11" s="521" t="s">
        <v>389</v>
      </c>
      <c r="R11" s="530"/>
      <c r="S11" s="17" t="s">
        <v>389</v>
      </c>
    </row>
    <row r="12" spans="2:19" ht="62.25" customHeight="1">
      <c r="B12" s="516"/>
      <c r="C12" s="517"/>
      <c r="D12" s="55" t="s">
        <v>463</v>
      </c>
      <c r="E12" s="58">
        <v>1</v>
      </c>
      <c r="F12" s="58">
        <v>2</v>
      </c>
      <c r="G12" s="57">
        <v>3</v>
      </c>
      <c r="H12" s="56">
        <v>4</v>
      </c>
      <c r="I12" s="113">
        <v>5</v>
      </c>
    </row>
    <row r="13" spans="2:19" ht="62.25" customHeight="1" thickBot="1">
      <c r="B13" s="114"/>
      <c r="C13" s="509" t="s">
        <v>464</v>
      </c>
      <c r="D13" s="510"/>
      <c r="E13" s="115" t="s">
        <v>465</v>
      </c>
      <c r="F13" s="115" t="s">
        <v>466</v>
      </c>
      <c r="G13" s="115" t="s">
        <v>467</v>
      </c>
      <c r="H13" s="115" t="s">
        <v>468</v>
      </c>
      <c r="I13" s="116" t="s">
        <v>469</v>
      </c>
    </row>
    <row r="17" spans="4:6">
      <c r="D17" s="17"/>
      <c r="E17" s="17"/>
      <c r="F17" s="17"/>
    </row>
    <row r="18" spans="4:6" ht="15.6">
      <c r="D18" s="22" t="s">
        <v>470</v>
      </c>
      <c r="E18" s="117" t="s">
        <v>462</v>
      </c>
      <c r="F18" s="117">
        <v>1</v>
      </c>
    </row>
    <row r="19" spans="4:6">
      <c r="D19" s="22" t="s">
        <v>471</v>
      </c>
      <c r="E19" s="22" t="s">
        <v>462</v>
      </c>
      <c r="F19" s="22">
        <v>2</v>
      </c>
    </row>
    <row r="20" spans="4:6">
      <c r="D20" s="22" t="s">
        <v>472</v>
      </c>
      <c r="E20" s="22" t="s">
        <v>418</v>
      </c>
      <c r="F20" s="22">
        <v>2</v>
      </c>
    </row>
    <row r="21" spans="4:6">
      <c r="D21" s="22" t="s">
        <v>473</v>
      </c>
      <c r="E21" s="22" t="s">
        <v>474</v>
      </c>
      <c r="F21" s="22">
        <v>3</v>
      </c>
    </row>
    <row r="22" spans="4:6">
      <c r="D22" s="22" t="s">
        <v>475</v>
      </c>
      <c r="E22" s="22" t="s">
        <v>452</v>
      </c>
      <c r="F22" s="22">
        <v>4</v>
      </c>
    </row>
    <row r="23" spans="4:6">
      <c r="D23" s="22" t="s">
        <v>476</v>
      </c>
      <c r="E23" s="22" t="s">
        <v>462</v>
      </c>
      <c r="F23" s="22">
        <v>1</v>
      </c>
    </row>
    <row r="24" spans="4:6">
      <c r="D24" s="22" t="s">
        <v>477</v>
      </c>
      <c r="E24" s="22" t="s">
        <v>418</v>
      </c>
      <c r="F24" s="22">
        <v>2</v>
      </c>
    </row>
    <row r="25" spans="4:6">
      <c r="D25" s="22" t="s">
        <v>478</v>
      </c>
      <c r="E25" s="22" t="s">
        <v>418</v>
      </c>
      <c r="F25" s="22">
        <v>2</v>
      </c>
    </row>
    <row r="26" spans="4:6">
      <c r="D26" s="22" t="s">
        <v>479</v>
      </c>
      <c r="E26" s="22" t="s">
        <v>456</v>
      </c>
      <c r="F26" s="22">
        <v>3</v>
      </c>
    </row>
    <row r="27" spans="4:6">
      <c r="D27" s="22" t="s">
        <v>480</v>
      </c>
      <c r="E27" s="22" t="s">
        <v>452</v>
      </c>
      <c r="F27" s="22">
        <v>4</v>
      </c>
    </row>
    <row r="28" spans="4:6">
      <c r="D28" s="22" t="s">
        <v>481</v>
      </c>
      <c r="E28" s="22" t="s">
        <v>418</v>
      </c>
      <c r="F28" s="22">
        <v>2</v>
      </c>
    </row>
    <row r="29" spans="4:6">
      <c r="D29" s="22" t="s">
        <v>482</v>
      </c>
      <c r="E29" s="22" t="s">
        <v>418</v>
      </c>
      <c r="F29" s="22">
        <v>2</v>
      </c>
    </row>
    <row r="30" spans="4:6">
      <c r="D30" s="22" t="s">
        <v>483</v>
      </c>
      <c r="E30" s="22" t="s">
        <v>418</v>
      </c>
      <c r="F30" s="22">
        <v>2</v>
      </c>
    </row>
    <row r="31" spans="4:6">
      <c r="D31" s="22" t="s">
        <v>484</v>
      </c>
      <c r="E31" s="22" t="s">
        <v>456</v>
      </c>
      <c r="F31" s="22">
        <v>3</v>
      </c>
    </row>
    <row r="32" spans="4:6">
      <c r="D32" s="22" t="s">
        <v>485</v>
      </c>
      <c r="E32" s="22" t="s">
        <v>452</v>
      </c>
      <c r="F32" s="22">
        <v>4</v>
      </c>
    </row>
    <row r="33" spans="4:6">
      <c r="D33" s="22" t="s">
        <v>486</v>
      </c>
      <c r="E33" s="22" t="s">
        <v>418</v>
      </c>
      <c r="F33" s="22">
        <v>2</v>
      </c>
    </row>
    <row r="34" spans="4:6">
      <c r="D34" s="22" t="s">
        <v>487</v>
      </c>
      <c r="E34" s="22" t="s">
        <v>418</v>
      </c>
      <c r="F34" s="22">
        <v>2</v>
      </c>
    </row>
    <row r="35" spans="4:6">
      <c r="D35" s="22" t="s">
        <v>488</v>
      </c>
      <c r="E35" s="22" t="s">
        <v>456</v>
      </c>
      <c r="F35" s="22">
        <v>3</v>
      </c>
    </row>
    <row r="36" spans="4:6">
      <c r="D36" s="22" t="s">
        <v>489</v>
      </c>
      <c r="E36" s="22" t="s">
        <v>456</v>
      </c>
      <c r="F36" s="22">
        <v>3</v>
      </c>
    </row>
    <row r="37" spans="4:6">
      <c r="D37" s="22" t="s">
        <v>490</v>
      </c>
      <c r="E37" s="22" t="s">
        <v>452</v>
      </c>
      <c r="F37" s="22">
        <v>4</v>
      </c>
    </row>
    <row r="38" spans="4:6">
      <c r="D38" s="22" t="s">
        <v>491</v>
      </c>
      <c r="E38" s="22" t="s">
        <v>456</v>
      </c>
      <c r="F38" s="22">
        <v>3</v>
      </c>
    </row>
    <row r="39" spans="4:6">
      <c r="D39" s="22" t="s">
        <v>492</v>
      </c>
      <c r="E39" s="22" t="s">
        <v>456</v>
      </c>
      <c r="F39" s="22">
        <v>3</v>
      </c>
    </row>
    <row r="40" spans="4:6">
      <c r="D40" s="22" t="s">
        <v>493</v>
      </c>
      <c r="E40" s="22" t="s">
        <v>456</v>
      </c>
      <c r="F40" s="22">
        <v>3</v>
      </c>
    </row>
    <row r="41" spans="4:6">
      <c r="D41" s="22" t="s">
        <v>494</v>
      </c>
      <c r="E41" s="22" t="s">
        <v>456</v>
      </c>
      <c r="F41" s="22">
        <v>3</v>
      </c>
    </row>
    <row r="42" spans="4:6">
      <c r="D42" s="22" t="s">
        <v>495</v>
      </c>
      <c r="E42" s="22" t="s">
        <v>452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D1" zoomScale="70" zoomScaleNormal="70" workbookViewId="0">
      <selection activeCell="F8" sqref="F8"/>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2"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9" customFormat="1" ht="16.5" customHeight="1">
      <c r="A1" s="568"/>
      <c r="B1" s="569"/>
      <c r="C1" s="572"/>
      <c r="D1" s="572"/>
      <c r="E1" s="572"/>
      <c r="F1" s="572"/>
      <c r="G1" s="572"/>
      <c r="H1" s="572"/>
      <c r="I1" s="572"/>
      <c r="J1" s="573"/>
      <c r="K1" s="567"/>
      <c r="L1" s="567"/>
      <c r="M1" s="56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0"/>
      <c r="B2" s="571"/>
      <c r="C2" s="574"/>
      <c r="D2" s="574"/>
      <c r="E2" s="574"/>
      <c r="F2" s="574"/>
      <c r="G2" s="574"/>
      <c r="H2" s="574"/>
      <c r="I2" s="574"/>
      <c r="J2" s="575"/>
      <c r="K2" s="567"/>
      <c r="L2" s="567"/>
      <c r="M2" s="5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4"/>
      <c r="D3" s="574"/>
      <c r="E3" s="574"/>
      <c r="F3" s="574"/>
      <c r="G3" s="574"/>
      <c r="H3" s="574"/>
      <c r="I3" s="574"/>
      <c r="J3" s="575"/>
      <c r="K3" s="567"/>
      <c r="L3" s="567"/>
      <c r="M3" s="56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50000000000003" customHeight="1">
      <c r="A4" s="407" t="s">
        <v>273</v>
      </c>
      <c r="B4" s="407"/>
      <c r="C4" s="413" t="s">
        <v>5</v>
      </c>
      <c r="D4" s="413"/>
      <c r="E4" s="413"/>
      <c r="F4" s="413"/>
      <c r="G4" s="413"/>
      <c r="H4" s="413"/>
      <c r="I4" s="413"/>
      <c r="J4" s="413"/>
      <c r="K4" s="413"/>
      <c r="L4" s="413"/>
      <c r="M4" s="41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50000000000003" customHeight="1">
      <c r="A5" s="407" t="s">
        <v>275</v>
      </c>
      <c r="B5" s="407"/>
      <c r="C5" s="414" t="s">
        <v>33</v>
      </c>
      <c r="D5" s="414"/>
      <c r="E5" s="414"/>
      <c r="F5" s="414"/>
      <c r="G5" s="414"/>
      <c r="H5" s="414"/>
      <c r="I5" s="414"/>
      <c r="J5" s="414"/>
      <c r="K5" s="414"/>
      <c r="L5" s="414"/>
      <c r="M5" s="41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50000000000003" customHeight="1" thickBot="1">
      <c r="A6" s="407" t="s">
        <v>276</v>
      </c>
      <c r="B6" s="407"/>
      <c r="C6" s="560" t="s">
        <v>277</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496</v>
      </c>
      <c r="B7" s="556"/>
      <c r="C7" s="557"/>
      <c r="D7" s="558" t="s">
        <v>497</v>
      </c>
      <c r="E7" s="558"/>
      <c r="F7" s="558"/>
      <c r="G7" s="559" t="s">
        <v>498</v>
      </c>
      <c r="H7" s="550" t="s">
        <v>499</v>
      </c>
      <c r="I7" s="552" t="s">
        <v>500</v>
      </c>
      <c r="J7" s="553"/>
      <c r="K7" s="552" t="s">
        <v>501</v>
      </c>
      <c r="L7" s="553"/>
      <c r="M7" s="554" t="s">
        <v>502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215</v>
      </c>
      <c r="C8" s="35" t="s">
        <v>217</v>
      </c>
      <c r="D8" s="28" t="s">
        <v>227</v>
      </c>
      <c r="E8" s="28" t="s">
        <v>503</v>
      </c>
      <c r="F8" s="28" t="s">
        <v>504</v>
      </c>
      <c r="G8" s="559"/>
      <c r="H8" s="551"/>
      <c r="I8" s="29" t="s">
        <v>505</v>
      </c>
      <c r="J8" s="29" t="s">
        <v>506</v>
      </c>
      <c r="K8" s="29" t="s">
        <v>507</v>
      </c>
      <c r="L8" s="29" t="s">
        <v>508</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6"/>
      <c r="B9" s="577"/>
      <c r="C9" s="577"/>
      <c r="D9" s="577"/>
      <c r="E9" s="577"/>
      <c r="F9" s="577"/>
      <c r="G9" s="577"/>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6">
        <f>'7- Mapa Final'!A10</f>
        <v>1</v>
      </c>
      <c r="B10" s="563" t="str">
        <f>'7- Mapa Final'!B10</f>
        <v xml:space="preserve">Ejecutar procesos de selección en los cuales los resultados  no estén acordes con los  requisitos y principios  establecidos </v>
      </c>
      <c r="C10" s="563" t="str">
        <f>'7- Mapa Final'!C10</f>
        <v>Seleccionar personal mediante procesos en los cuales no se cumplan las etapas establecidas,  se  seleccionen  aspirantes que  no cumplen con los requisitos ,  se rechacen  aspirantes que cumplen o se que se asignen puntajes erróneos.</v>
      </c>
      <c r="D10" s="565" t="str">
        <f>'7- Mapa Final'!J10</f>
        <v>Muy Baja - 1</v>
      </c>
      <c r="E10" s="566" t="str">
        <f>'7- Mapa Final'!K10</f>
        <v>Moderado - 3</v>
      </c>
      <c r="F10" s="583" t="str">
        <f>'7- Mapa Final'!M10</f>
        <v>Moderado - 3</v>
      </c>
      <c r="G10" s="548" t="str">
        <f>+'7- Mapa Final'!N10:N19</f>
        <v>Aceptar el riesgo</v>
      </c>
      <c r="H10" s="531" t="s">
        <v>510</v>
      </c>
      <c r="I10" s="531"/>
      <c r="J10" s="531" t="s">
        <v>8</v>
      </c>
      <c r="K10" s="533">
        <v>45658</v>
      </c>
      <c r="L10" s="533">
        <v>45747</v>
      </c>
      <c r="M10" s="534"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8"/>
      <c r="C11" s="538"/>
      <c r="D11" s="541"/>
      <c r="E11" s="544"/>
      <c r="F11" s="584"/>
      <c r="G11" s="549"/>
      <c r="H11" s="532"/>
      <c r="I11" s="532"/>
      <c r="J11" s="532"/>
      <c r="K11" s="532"/>
      <c r="L11" s="532"/>
      <c r="M11" s="53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8"/>
      <c r="C12" s="538"/>
      <c r="D12" s="541"/>
      <c r="E12" s="544"/>
      <c r="F12" s="584"/>
      <c r="G12" s="549"/>
      <c r="H12" s="532"/>
      <c r="I12" s="532"/>
      <c r="J12" s="532"/>
      <c r="K12" s="532"/>
      <c r="L12" s="532"/>
      <c r="M12" s="53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8"/>
      <c r="C13" s="538"/>
      <c r="D13" s="541"/>
      <c r="E13" s="544"/>
      <c r="F13" s="584"/>
      <c r="G13" s="549"/>
      <c r="H13" s="532"/>
      <c r="I13" s="532"/>
      <c r="J13" s="532"/>
      <c r="K13" s="532"/>
      <c r="L13" s="532"/>
      <c r="M13" s="53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8"/>
      <c r="C14" s="538"/>
      <c r="D14" s="541"/>
      <c r="E14" s="544"/>
      <c r="F14" s="584"/>
      <c r="G14" s="549"/>
      <c r="H14" s="532"/>
      <c r="I14" s="532"/>
      <c r="J14" s="532"/>
      <c r="K14" s="532"/>
      <c r="L14" s="532"/>
      <c r="M14" s="53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8"/>
      <c r="C15" s="538"/>
      <c r="D15" s="541"/>
      <c r="E15" s="544"/>
      <c r="F15" s="584"/>
      <c r="G15" s="549"/>
      <c r="H15" s="532"/>
      <c r="I15" s="532"/>
      <c r="J15" s="532"/>
      <c r="K15" s="532"/>
      <c r="L15" s="532"/>
      <c r="M15" s="53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8"/>
      <c r="C16" s="538"/>
      <c r="D16" s="541"/>
      <c r="E16" s="544"/>
      <c r="F16" s="584"/>
      <c r="G16" s="549"/>
      <c r="H16" s="532"/>
      <c r="I16" s="532"/>
      <c r="J16" s="532"/>
      <c r="K16" s="532"/>
      <c r="L16" s="532"/>
      <c r="M16" s="53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8"/>
      <c r="C17" s="538"/>
      <c r="D17" s="541"/>
      <c r="E17" s="544"/>
      <c r="F17" s="584"/>
      <c r="G17" s="549"/>
      <c r="H17" s="532"/>
      <c r="I17" s="532"/>
      <c r="J17" s="532"/>
      <c r="K17" s="532"/>
      <c r="L17" s="532"/>
      <c r="M17" s="53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8"/>
      <c r="C18" s="538"/>
      <c r="D18" s="541"/>
      <c r="E18" s="544"/>
      <c r="F18" s="584"/>
      <c r="G18" s="549"/>
      <c r="H18" s="532"/>
      <c r="I18" s="532"/>
      <c r="J18" s="532"/>
      <c r="K18" s="532"/>
      <c r="L18" s="532"/>
      <c r="M18" s="53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7"/>
      <c r="B19" s="538"/>
      <c r="C19" s="538"/>
      <c r="D19" s="541"/>
      <c r="E19" s="544"/>
      <c r="F19" s="585"/>
      <c r="G19" s="549"/>
      <c r="H19" s="532"/>
      <c r="I19" s="532"/>
      <c r="J19" s="532"/>
      <c r="K19" s="532"/>
      <c r="L19" s="532"/>
      <c r="M19" s="53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6">
        <f>'7- Mapa Final'!A20</f>
        <v>2</v>
      </c>
      <c r="B20" s="563" t="str">
        <f>'7- Mapa Final'!B20</f>
        <v xml:space="preserve">Gestionar  traslados de personal que no se ajusten a las condiciones requeridas  </v>
      </c>
      <c r="C20" s="563" t="str">
        <f>'7- Mapa Final'!C20</f>
        <v>Realizar o no realizar traslados en las condiciones y tiempos  requeridos para atender las solicitudes y necesidades identificadas.</v>
      </c>
      <c r="D20" s="565" t="str">
        <f>'7- Mapa Final'!J20</f>
        <v>Muy Baja - 1</v>
      </c>
      <c r="E20" s="566" t="str">
        <f>'7- Mapa Final'!K20</f>
        <v>Moderado - 3</v>
      </c>
      <c r="F20" s="564" t="str">
        <f>'7- Mapa Final'!M20</f>
        <v>Moderado - 3</v>
      </c>
      <c r="G20" s="548" t="str">
        <f>+'7- Mapa Final'!N20:N29</f>
        <v>Aceptar el riesgo</v>
      </c>
      <c r="H20" s="531" t="s">
        <v>510</v>
      </c>
      <c r="I20" s="531"/>
      <c r="J20" s="531" t="s">
        <v>8</v>
      </c>
      <c r="K20" s="533">
        <v>45658</v>
      </c>
      <c r="L20" s="533">
        <v>45747</v>
      </c>
      <c r="M20" s="534"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8"/>
      <c r="C21" s="538"/>
      <c r="D21" s="541"/>
      <c r="E21" s="544"/>
      <c r="F21" s="546"/>
      <c r="G21" s="549"/>
      <c r="H21" s="532"/>
      <c r="I21" s="532"/>
      <c r="J21" s="532"/>
      <c r="K21" s="532"/>
      <c r="L21" s="532"/>
      <c r="M21" s="5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8"/>
      <c r="C22" s="538"/>
      <c r="D22" s="541"/>
      <c r="E22" s="544"/>
      <c r="F22" s="546"/>
      <c r="G22" s="549"/>
      <c r="H22" s="532"/>
      <c r="I22" s="532"/>
      <c r="J22" s="532"/>
      <c r="K22" s="532"/>
      <c r="L22" s="532"/>
      <c r="M22" s="5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8"/>
      <c r="C23" s="538"/>
      <c r="D23" s="541"/>
      <c r="E23" s="544"/>
      <c r="F23" s="546"/>
      <c r="G23" s="549"/>
      <c r="H23" s="532"/>
      <c r="I23" s="532"/>
      <c r="J23" s="532"/>
      <c r="K23" s="532"/>
      <c r="L23" s="532"/>
      <c r="M23" s="5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8"/>
      <c r="C24" s="538"/>
      <c r="D24" s="541"/>
      <c r="E24" s="544"/>
      <c r="F24" s="546"/>
      <c r="G24" s="549"/>
      <c r="H24" s="532"/>
      <c r="I24" s="532"/>
      <c r="J24" s="532"/>
      <c r="K24" s="532"/>
      <c r="L24" s="532"/>
      <c r="M24" s="5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37"/>
      <c r="B25" s="538"/>
      <c r="C25" s="538"/>
      <c r="D25" s="541"/>
      <c r="E25" s="544"/>
      <c r="F25" s="546"/>
      <c r="G25" s="549"/>
      <c r="H25" s="532"/>
      <c r="I25" s="532"/>
      <c r="J25" s="532"/>
      <c r="K25" s="532"/>
      <c r="L25" s="532"/>
      <c r="M25" s="535"/>
      <c r="N25" s="34"/>
      <c r="O25" s="34"/>
    </row>
    <row r="26" spans="1:169" ht="15" customHeight="1">
      <c r="A26" s="537"/>
      <c r="B26" s="538"/>
      <c r="C26" s="538"/>
      <c r="D26" s="541"/>
      <c r="E26" s="544"/>
      <c r="F26" s="546"/>
      <c r="G26" s="549"/>
      <c r="H26" s="532"/>
      <c r="I26" s="532"/>
      <c r="J26" s="532"/>
      <c r="K26" s="532"/>
      <c r="L26" s="532"/>
      <c r="M26" s="535"/>
      <c r="N26" s="34"/>
      <c r="O26" s="34"/>
    </row>
    <row r="27" spans="1:169" ht="15" customHeight="1">
      <c r="A27" s="537"/>
      <c r="B27" s="538"/>
      <c r="C27" s="538"/>
      <c r="D27" s="541"/>
      <c r="E27" s="544"/>
      <c r="F27" s="546"/>
      <c r="G27" s="549"/>
      <c r="H27" s="532"/>
      <c r="I27" s="532"/>
      <c r="J27" s="532"/>
      <c r="K27" s="532"/>
      <c r="L27" s="532"/>
      <c r="M27" s="535"/>
      <c r="N27" s="34"/>
      <c r="O27" s="34"/>
    </row>
    <row r="28" spans="1:169" ht="15" customHeight="1">
      <c r="A28" s="537"/>
      <c r="B28" s="538"/>
      <c r="C28" s="538"/>
      <c r="D28" s="541"/>
      <c r="E28" s="544"/>
      <c r="F28" s="546"/>
      <c r="G28" s="549"/>
      <c r="H28" s="532"/>
      <c r="I28" s="532"/>
      <c r="J28" s="532"/>
      <c r="K28" s="532"/>
      <c r="L28" s="532"/>
      <c r="M28" s="535"/>
      <c r="N28" s="34"/>
      <c r="O28" s="34"/>
    </row>
    <row r="29" spans="1:169" ht="15.75" customHeight="1" thickBot="1">
      <c r="A29" s="537"/>
      <c r="B29" s="538"/>
      <c r="C29" s="538"/>
      <c r="D29" s="541"/>
      <c r="E29" s="544"/>
      <c r="F29" s="546"/>
      <c r="G29" s="549"/>
      <c r="H29" s="532"/>
      <c r="I29" s="532"/>
      <c r="J29" s="532"/>
      <c r="K29" s="532"/>
      <c r="L29" s="532"/>
      <c r="M29" s="535"/>
      <c r="N29" s="34"/>
      <c r="O29" s="34"/>
    </row>
    <row r="30" spans="1:169" s="26" customFormat="1" ht="12.75" customHeight="1">
      <c r="A30" s="536">
        <f>'7- Mapa Final'!A30</f>
        <v>3</v>
      </c>
      <c r="B30" s="563" t="str">
        <f>'7- Mapa Final'!B30</f>
        <v xml:space="preserve">Imposibilidad de consolidar la cobertura de la carrera Judicial </v>
      </c>
      <c r="C30" s="563" t="str">
        <f>'7- Mapa Final'!C30</f>
        <v>Cuando no se dispone de la toatlidad de cargos  cubiertos en carera</v>
      </c>
      <c r="D30" s="565" t="str">
        <f>'7- Mapa Final'!J30</f>
        <v>Baja - 2</v>
      </c>
      <c r="E30" s="566" t="str">
        <f>'7- Mapa Final'!K30</f>
        <v>Menor - 2</v>
      </c>
      <c r="F30" s="564" t="str">
        <f>'7- Mapa Final'!M30</f>
        <v>Moderado - 4</v>
      </c>
      <c r="G30" s="548" t="str">
        <f>+'7- Mapa Final'!N30:N39</f>
        <v>Aceptar el riesgo</v>
      </c>
      <c r="H30" s="531" t="s">
        <v>510</v>
      </c>
      <c r="I30" s="531"/>
      <c r="J30" s="531" t="s">
        <v>8</v>
      </c>
      <c r="K30" s="533">
        <v>45658</v>
      </c>
      <c r="L30" s="533">
        <v>45747</v>
      </c>
      <c r="M30" s="534"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7"/>
      <c r="B31" s="538"/>
      <c r="C31" s="538"/>
      <c r="D31" s="541"/>
      <c r="E31" s="544"/>
      <c r="F31" s="546"/>
      <c r="G31" s="549"/>
      <c r="H31" s="532"/>
      <c r="I31" s="532"/>
      <c r="J31" s="532"/>
      <c r="K31" s="532"/>
      <c r="L31" s="532"/>
      <c r="M31" s="5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7"/>
      <c r="B32" s="538"/>
      <c r="C32" s="538"/>
      <c r="D32" s="541"/>
      <c r="E32" s="544"/>
      <c r="F32" s="546"/>
      <c r="G32" s="549"/>
      <c r="H32" s="532"/>
      <c r="I32" s="532"/>
      <c r="J32" s="532"/>
      <c r="K32" s="532"/>
      <c r="L32" s="532"/>
      <c r="M32" s="5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7"/>
      <c r="B33" s="538"/>
      <c r="C33" s="538"/>
      <c r="D33" s="541"/>
      <c r="E33" s="544"/>
      <c r="F33" s="546"/>
      <c r="G33" s="549"/>
      <c r="H33" s="532"/>
      <c r="I33" s="532"/>
      <c r="J33" s="532"/>
      <c r="K33" s="532"/>
      <c r="L33" s="532"/>
      <c r="M33" s="5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8"/>
      <c r="C34" s="538"/>
      <c r="D34" s="541"/>
      <c r="E34" s="544"/>
      <c r="F34" s="546"/>
      <c r="G34" s="549"/>
      <c r="H34" s="532"/>
      <c r="I34" s="532"/>
      <c r="J34" s="532"/>
      <c r="K34" s="532"/>
      <c r="L34" s="532"/>
      <c r="M34" s="5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37"/>
      <c r="B35" s="538"/>
      <c r="C35" s="538"/>
      <c r="D35" s="541"/>
      <c r="E35" s="544"/>
      <c r="F35" s="546"/>
      <c r="G35" s="549"/>
      <c r="H35" s="532"/>
      <c r="I35" s="532"/>
      <c r="J35" s="532"/>
      <c r="K35" s="532"/>
      <c r="L35" s="532"/>
      <c r="M35" s="535"/>
      <c r="N35" s="34"/>
      <c r="O35" s="34"/>
    </row>
    <row r="36" spans="1:169" ht="15" customHeight="1">
      <c r="A36" s="537"/>
      <c r="B36" s="538"/>
      <c r="C36" s="538"/>
      <c r="D36" s="541"/>
      <c r="E36" s="544"/>
      <c r="F36" s="546"/>
      <c r="G36" s="549"/>
      <c r="H36" s="532"/>
      <c r="I36" s="532"/>
      <c r="J36" s="532"/>
      <c r="K36" s="532"/>
      <c r="L36" s="532"/>
      <c r="M36" s="535"/>
      <c r="N36" s="34"/>
      <c r="O36" s="34"/>
    </row>
    <row r="37" spans="1:169" ht="15" customHeight="1">
      <c r="A37" s="537"/>
      <c r="B37" s="538"/>
      <c r="C37" s="538"/>
      <c r="D37" s="541"/>
      <c r="E37" s="544"/>
      <c r="F37" s="546"/>
      <c r="G37" s="549"/>
      <c r="H37" s="532"/>
      <c r="I37" s="532"/>
      <c r="J37" s="532"/>
      <c r="K37" s="532"/>
      <c r="L37" s="532"/>
      <c r="M37" s="535"/>
      <c r="N37" s="34"/>
      <c r="O37" s="34"/>
    </row>
    <row r="38" spans="1:169" ht="15" customHeight="1">
      <c r="A38" s="537"/>
      <c r="B38" s="538"/>
      <c r="C38" s="538"/>
      <c r="D38" s="541"/>
      <c r="E38" s="544"/>
      <c r="F38" s="546"/>
      <c r="G38" s="549"/>
      <c r="H38" s="532"/>
      <c r="I38" s="532"/>
      <c r="J38" s="532"/>
      <c r="K38" s="532"/>
      <c r="L38" s="532"/>
      <c r="M38" s="535"/>
      <c r="N38" s="34"/>
      <c r="O38" s="34"/>
    </row>
    <row r="39" spans="1:169" ht="15.75" customHeight="1" thickBot="1">
      <c r="A39" s="537"/>
      <c r="B39" s="538"/>
      <c r="C39" s="538"/>
      <c r="D39" s="541"/>
      <c r="E39" s="544"/>
      <c r="F39" s="546"/>
      <c r="G39" s="549"/>
      <c r="H39" s="532"/>
      <c r="I39" s="532"/>
      <c r="J39" s="532"/>
      <c r="K39" s="532"/>
      <c r="L39" s="532"/>
      <c r="M39" s="535"/>
      <c r="N39" s="34"/>
      <c r="O39" s="34"/>
    </row>
    <row r="40" spans="1:169" s="26" customFormat="1" ht="12.75" customHeight="1">
      <c r="A40" s="536">
        <f>'7- Mapa Final'!A40</f>
        <v>4</v>
      </c>
      <c r="B40" s="538" t="str">
        <f>'7- Mapa Final'!B40</f>
        <v>Recibir dádivas o beneficios a nombre propio o de terceros para seleccionar o, rechazar aspirantes sin el lleno de los requisitos o asignar puntajes erróneos</v>
      </c>
      <c r="C40" s="538" t="str">
        <f>'7- Mapa Final'!C40</f>
        <v>Se efectuán y comunican resultados de los procesos en los cuales se seleccionana aspirantes que no cumplen con los requisitos, o se rechazan aspirantes que cumplen o se entregan puntajes con información que no coinciden con los resultados obtenidos</v>
      </c>
      <c r="D40" s="540" t="str">
        <f>'7- Mapa Final'!J40</f>
        <v>Muy Baja - 1</v>
      </c>
      <c r="E40" s="543" t="str">
        <f>'7- Mapa Final'!K40</f>
        <v>Catastrófico - 5</v>
      </c>
      <c r="F40" s="546" t="str">
        <f>'7- Mapa Final'!M40</f>
        <v>Extremo - 5</v>
      </c>
      <c r="G40" s="548" t="str">
        <f>+'7- Mapa Final'!N40:N49</f>
        <v>Reducir (Mitigar)</v>
      </c>
      <c r="H40" s="531" t="s">
        <v>510</v>
      </c>
      <c r="I40" s="531"/>
      <c r="J40" s="531" t="s">
        <v>8</v>
      </c>
      <c r="K40" s="533">
        <v>45658</v>
      </c>
      <c r="L40" s="533">
        <v>45747</v>
      </c>
      <c r="M40" s="534" t="s">
        <v>512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8"/>
      <c r="C41" s="538"/>
      <c r="D41" s="541"/>
      <c r="E41" s="544"/>
      <c r="F41" s="546"/>
      <c r="G41" s="549"/>
      <c r="H41" s="532"/>
      <c r="I41" s="532"/>
      <c r="J41" s="532"/>
      <c r="K41" s="532"/>
      <c r="L41" s="532"/>
      <c r="M41" s="53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8"/>
      <c r="C42" s="538"/>
      <c r="D42" s="541"/>
      <c r="E42" s="544"/>
      <c r="F42" s="546"/>
      <c r="G42" s="549"/>
      <c r="H42" s="532"/>
      <c r="I42" s="532"/>
      <c r="J42" s="532"/>
      <c r="K42" s="532"/>
      <c r="L42" s="532"/>
      <c r="M42" s="53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8"/>
      <c r="C43" s="538"/>
      <c r="D43" s="541"/>
      <c r="E43" s="544"/>
      <c r="F43" s="546"/>
      <c r="G43" s="549"/>
      <c r="H43" s="532"/>
      <c r="I43" s="532"/>
      <c r="J43" s="532"/>
      <c r="K43" s="532"/>
      <c r="L43" s="532"/>
      <c r="M43" s="53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8"/>
      <c r="C44" s="538"/>
      <c r="D44" s="541"/>
      <c r="E44" s="544"/>
      <c r="F44" s="546"/>
      <c r="G44" s="549"/>
      <c r="H44" s="532"/>
      <c r="I44" s="532"/>
      <c r="J44" s="532"/>
      <c r="K44" s="532"/>
      <c r="L44" s="532"/>
      <c r="M44" s="53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7"/>
      <c r="B45" s="538"/>
      <c r="C45" s="538"/>
      <c r="D45" s="541"/>
      <c r="E45" s="544"/>
      <c r="F45" s="546"/>
      <c r="G45" s="549"/>
      <c r="H45" s="532"/>
      <c r="I45" s="532"/>
      <c r="J45" s="532"/>
      <c r="K45" s="532"/>
      <c r="L45" s="532"/>
      <c r="M45" s="535"/>
      <c r="N45" s="34"/>
      <c r="O45" s="34"/>
    </row>
    <row r="46" spans="1:169">
      <c r="A46" s="537"/>
      <c r="B46" s="538"/>
      <c r="C46" s="538"/>
      <c r="D46" s="541"/>
      <c r="E46" s="544"/>
      <c r="F46" s="546"/>
      <c r="G46" s="549"/>
      <c r="H46" s="532"/>
      <c r="I46" s="532"/>
      <c r="J46" s="532"/>
      <c r="K46" s="532"/>
      <c r="L46" s="532"/>
      <c r="M46" s="535"/>
      <c r="N46" s="34"/>
      <c r="O46" s="34"/>
    </row>
    <row r="47" spans="1:169">
      <c r="A47" s="537"/>
      <c r="B47" s="538"/>
      <c r="C47" s="538"/>
      <c r="D47" s="541"/>
      <c r="E47" s="544"/>
      <c r="F47" s="546"/>
      <c r="G47" s="549"/>
      <c r="H47" s="532"/>
      <c r="I47" s="532"/>
      <c r="J47" s="532"/>
      <c r="K47" s="532"/>
      <c r="L47" s="532"/>
      <c r="M47" s="535"/>
      <c r="N47" s="34"/>
      <c r="O47" s="34"/>
    </row>
    <row r="48" spans="1:169">
      <c r="A48" s="537"/>
      <c r="B48" s="538"/>
      <c r="C48" s="538"/>
      <c r="D48" s="541"/>
      <c r="E48" s="544"/>
      <c r="F48" s="546"/>
      <c r="G48" s="549"/>
      <c r="H48" s="532"/>
      <c r="I48" s="532"/>
      <c r="J48" s="532"/>
      <c r="K48" s="532"/>
      <c r="L48" s="532"/>
      <c r="M48" s="535"/>
      <c r="N48" s="34"/>
      <c r="O48" s="34"/>
    </row>
    <row r="49" spans="1:169" ht="15" thickBot="1">
      <c r="A49" s="537"/>
      <c r="B49" s="538"/>
      <c r="C49" s="538"/>
      <c r="D49" s="541"/>
      <c r="E49" s="544"/>
      <c r="F49" s="546"/>
      <c r="G49" s="549"/>
      <c r="H49" s="532"/>
      <c r="I49" s="532"/>
      <c r="J49" s="532"/>
      <c r="K49" s="532"/>
      <c r="L49" s="532"/>
      <c r="M49" s="535"/>
      <c r="N49" s="34"/>
      <c r="O49" s="34"/>
    </row>
    <row r="50" spans="1:169" s="26" customFormat="1" ht="12.75" customHeight="1">
      <c r="A50" s="536">
        <f>'7- Mapa Final'!A50</f>
        <v>5</v>
      </c>
      <c r="B50" s="538" t="str">
        <f>'7- Mapa Final'!B50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50" s="538" t="str">
        <f>'7- Mapa Final'!C50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50" s="540" t="str">
        <f>'7- Mapa Final'!J50</f>
        <v>Muy Baja - 1</v>
      </c>
      <c r="E50" s="543" t="str">
        <f>'7- Mapa Final'!K50</f>
        <v>Mayor - 4</v>
      </c>
      <c r="F50" s="546" t="str">
        <f>'7- Mapa Final'!M50</f>
        <v>Alto  - 4</v>
      </c>
      <c r="G50" s="548" t="str">
        <f>+'7- Mapa Final'!N50:N59</f>
        <v>Reducir (Mitigar)</v>
      </c>
      <c r="H50" s="531" t="s">
        <v>510</v>
      </c>
      <c r="I50" s="531"/>
      <c r="J50" s="531" t="s">
        <v>8</v>
      </c>
      <c r="K50" s="533">
        <v>45658</v>
      </c>
      <c r="L50" s="533">
        <v>45747</v>
      </c>
      <c r="M50" s="534" t="s">
        <v>512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7"/>
      <c r="B51" s="538"/>
      <c r="C51" s="538"/>
      <c r="D51" s="541"/>
      <c r="E51" s="544"/>
      <c r="F51" s="546"/>
      <c r="G51" s="549"/>
      <c r="H51" s="532"/>
      <c r="I51" s="532"/>
      <c r="J51" s="532"/>
      <c r="K51" s="532"/>
      <c r="L51" s="532"/>
      <c r="M51" s="53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7"/>
      <c r="B52" s="538"/>
      <c r="C52" s="538"/>
      <c r="D52" s="541"/>
      <c r="E52" s="544"/>
      <c r="F52" s="546"/>
      <c r="G52" s="549"/>
      <c r="H52" s="532"/>
      <c r="I52" s="532"/>
      <c r="J52" s="532"/>
      <c r="K52" s="532"/>
      <c r="L52" s="532"/>
      <c r="M52" s="53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7"/>
      <c r="B53" s="538"/>
      <c r="C53" s="538"/>
      <c r="D53" s="541"/>
      <c r="E53" s="544"/>
      <c r="F53" s="546"/>
      <c r="G53" s="549"/>
      <c r="H53" s="532"/>
      <c r="I53" s="532"/>
      <c r="J53" s="532"/>
      <c r="K53" s="532"/>
      <c r="L53" s="532"/>
      <c r="M53" s="53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7"/>
      <c r="B54" s="538"/>
      <c r="C54" s="538"/>
      <c r="D54" s="541"/>
      <c r="E54" s="544"/>
      <c r="F54" s="546"/>
      <c r="G54" s="549"/>
      <c r="H54" s="532"/>
      <c r="I54" s="532"/>
      <c r="J54" s="532"/>
      <c r="K54" s="532"/>
      <c r="L54" s="532"/>
      <c r="M54" s="53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7"/>
      <c r="B55" s="538"/>
      <c r="C55" s="538"/>
      <c r="D55" s="541"/>
      <c r="E55" s="544"/>
      <c r="F55" s="546"/>
      <c r="G55" s="549"/>
      <c r="H55" s="532"/>
      <c r="I55" s="532"/>
      <c r="J55" s="532"/>
      <c r="K55" s="532"/>
      <c r="L55" s="532"/>
      <c r="M55" s="535"/>
      <c r="N55" s="34"/>
      <c r="O55" s="34"/>
    </row>
    <row r="56" spans="1:169">
      <c r="A56" s="537"/>
      <c r="B56" s="538"/>
      <c r="C56" s="538"/>
      <c r="D56" s="541"/>
      <c r="E56" s="544"/>
      <c r="F56" s="546"/>
      <c r="G56" s="549"/>
      <c r="H56" s="532"/>
      <c r="I56" s="532"/>
      <c r="J56" s="532"/>
      <c r="K56" s="532"/>
      <c r="L56" s="532"/>
      <c r="M56" s="535"/>
      <c r="N56" s="34"/>
      <c r="O56" s="34"/>
    </row>
    <row r="57" spans="1:169">
      <c r="A57" s="537"/>
      <c r="B57" s="538"/>
      <c r="C57" s="538"/>
      <c r="D57" s="541"/>
      <c r="E57" s="544"/>
      <c r="F57" s="546"/>
      <c r="G57" s="549"/>
      <c r="H57" s="532"/>
      <c r="I57" s="532"/>
      <c r="J57" s="532"/>
      <c r="K57" s="532"/>
      <c r="L57" s="532"/>
      <c r="M57" s="535"/>
      <c r="N57" s="34"/>
      <c r="O57" s="34"/>
    </row>
    <row r="58" spans="1:169">
      <c r="A58" s="537"/>
      <c r="B58" s="538"/>
      <c r="C58" s="538"/>
      <c r="D58" s="541"/>
      <c r="E58" s="544"/>
      <c r="F58" s="546"/>
      <c r="G58" s="549"/>
      <c r="H58" s="532"/>
      <c r="I58" s="532"/>
      <c r="J58" s="532"/>
      <c r="K58" s="532"/>
      <c r="L58" s="532"/>
      <c r="M58" s="535"/>
      <c r="N58" s="34"/>
      <c r="O58" s="34"/>
    </row>
    <row r="59" spans="1:169" ht="15" thickBot="1">
      <c r="A59" s="537"/>
      <c r="B59" s="538"/>
      <c r="C59" s="538"/>
      <c r="D59" s="541"/>
      <c r="E59" s="544"/>
      <c r="F59" s="546"/>
      <c r="G59" s="549"/>
      <c r="H59" s="532"/>
      <c r="I59" s="532"/>
      <c r="J59" s="532"/>
      <c r="K59" s="532"/>
      <c r="L59" s="532"/>
      <c r="M59" s="535"/>
      <c r="N59" s="34"/>
      <c r="O59" s="34"/>
    </row>
    <row r="60" spans="1:169" s="26" customFormat="1" ht="12.75" customHeight="1">
      <c r="A60" s="536">
        <f>'7- Mapa Final'!A60</f>
        <v>6</v>
      </c>
      <c r="B60" s="538" t="str">
        <f>'7- Mapa Final'!B60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538" t="str">
        <f>'7- Mapa Final'!C60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60" s="540" t="str">
        <f>'7- Mapa Final'!J60</f>
        <v>Muy Baja - 1</v>
      </c>
      <c r="E60" s="543" t="str">
        <f>'7- Mapa Final'!K60</f>
        <v>Mayor - 4</v>
      </c>
      <c r="F60" s="546" t="str">
        <f>'7- Mapa Final'!M60</f>
        <v>Alto  - 4</v>
      </c>
      <c r="G60" s="548" t="str">
        <f>+'7- Mapa Final'!N60:N69</f>
        <v>Reducir (Mitigar)</v>
      </c>
      <c r="H60" s="531" t="s">
        <v>510</v>
      </c>
      <c r="I60" s="531"/>
      <c r="J60" s="531" t="s">
        <v>8</v>
      </c>
      <c r="K60" s="533">
        <v>45658</v>
      </c>
      <c r="L60" s="533">
        <v>45747</v>
      </c>
      <c r="M60" s="534" t="s">
        <v>512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7"/>
      <c r="B61" s="538"/>
      <c r="C61" s="538"/>
      <c r="D61" s="541"/>
      <c r="E61" s="544"/>
      <c r="F61" s="546"/>
      <c r="G61" s="549"/>
      <c r="H61" s="532"/>
      <c r="I61" s="532"/>
      <c r="J61" s="532"/>
      <c r="K61" s="532"/>
      <c r="L61" s="532"/>
      <c r="M61" s="53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7"/>
      <c r="B62" s="538"/>
      <c r="C62" s="538"/>
      <c r="D62" s="541"/>
      <c r="E62" s="544"/>
      <c r="F62" s="546"/>
      <c r="G62" s="549"/>
      <c r="H62" s="532"/>
      <c r="I62" s="532"/>
      <c r="J62" s="532"/>
      <c r="K62" s="532"/>
      <c r="L62" s="532"/>
      <c r="M62" s="53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7"/>
      <c r="B63" s="538"/>
      <c r="C63" s="538"/>
      <c r="D63" s="541"/>
      <c r="E63" s="544"/>
      <c r="F63" s="546"/>
      <c r="G63" s="549"/>
      <c r="H63" s="532"/>
      <c r="I63" s="532"/>
      <c r="J63" s="532"/>
      <c r="K63" s="532"/>
      <c r="L63" s="532"/>
      <c r="M63" s="53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7"/>
      <c r="B64" s="538"/>
      <c r="C64" s="538"/>
      <c r="D64" s="541"/>
      <c r="E64" s="544"/>
      <c r="F64" s="546"/>
      <c r="G64" s="549"/>
      <c r="H64" s="532"/>
      <c r="I64" s="532"/>
      <c r="J64" s="532"/>
      <c r="K64" s="532"/>
      <c r="L64" s="532"/>
      <c r="M64" s="53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7"/>
      <c r="B65" s="538"/>
      <c r="C65" s="538"/>
      <c r="D65" s="541"/>
      <c r="E65" s="544"/>
      <c r="F65" s="546"/>
      <c r="G65" s="549"/>
      <c r="H65" s="532"/>
      <c r="I65" s="532"/>
      <c r="J65" s="532"/>
      <c r="K65" s="532"/>
      <c r="L65" s="532"/>
      <c r="M65" s="535"/>
      <c r="N65" s="34"/>
      <c r="O65" s="34"/>
    </row>
    <row r="66" spans="1:15">
      <c r="A66" s="537"/>
      <c r="B66" s="538"/>
      <c r="C66" s="538"/>
      <c r="D66" s="541"/>
      <c r="E66" s="544"/>
      <c r="F66" s="546"/>
      <c r="G66" s="549"/>
      <c r="H66" s="532"/>
      <c r="I66" s="532"/>
      <c r="J66" s="532"/>
      <c r="K66" s="532"/>
      <c r="L66" s="532"/>
      <c r="M66" s="535"/>
      <c r="N66" s="34"/>
      <c r="O66" s="34"/>
    </row>
    <row r="67" spans="1:15">
      <c r="A67" s="537"/>
      <c r="B67" s="538"/>
      <c r="C67" s="538"/>
      <c r="D67" s="541"/>
      <c r="E67" s="544"/>
      <c r="F67" s="546"/>
      <c r="G67" s="549"/>
      <c r="H67" s="532"/>
      <c r="I67" s="532"/>
      <c r="J67" s="532"/>
      <c r="K67" s="532"/>
      <c r="L67" s="532"/>
      <c r="M67" s="535"/>
      <c r="N67" s="34"/>
      <c r="O67" s="34"/>
    </row>
    <row r="68" spans="1:15">
      <c r="A68" s="537"/>
      <c r="B68" s="538"/>
      <c r="C68" s="538"/>
      <c r="D68" s="541"/>
      <c r="E68" s="544"/>
      <c r="F68" s="546"/>
      <c r="G68" s="549"/>
      <c r="H68" s="532"/>
      <c r="I68" s="532"/>
      <c r="J68" s="532"/>
      <c r="K68" s="532"/>
      <c r="L68" s="532"/>
      <c r="M68" s="535"/>
      <c r="N68" s="34"/>
      <c r="O68" s="34"/>
    </row>
    <row r="69" spans="1:15" ht="15" thickBot="1">
      <c r="A69" s="537"/>
      <c r="B69" s="539"/>
      <c r="C69" s="539"/>
      <c r="D69" s="542"/>
      <c r="E69" s="545"/>
      <c r="F69" s="547"/>
      <c r="G69" s="549"/>
      <c r="H69" s="532"/>
      <c r="I69" s="532"/>
      <c r="J69" s="532"/>
      <c r="K69" s="532"/>
      <c r="L69" s="532"/>
      <c r="M69" s="535"/>
      <c r="N69" s="34"/>
      <c r="O69" s="34"/>
    </row>
    <row r="70" spans="1:15" ht="14.4" customHeight="1">
      <c r="A70" s="536">
        <f>'7- Mapa Final'!A70</f>
        <v>7</v>
      </c>
      <c r="B70" s="538" t="str">
        <f>'7- Mapa Final'!B70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538" t="str">
        <f>'7- Mapa Final'!C70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70" s="540" t="str">
        <f>'7- Mapa Final'!J70</f>
        <v>Muy Baja - 1</v>
      </c>
      <c r="E70" s="543" t="str">
        <f>'7- Mapa Final'!K70</f>
        <v>Mayor - 4</v>
      </c>
      <c r="F70" s="546" t="str">
        <f>'7- Mapa Final'!M70</f>
        <v>Alto  - 4</v>
      </c>
      <c r="G70" s="548" t="str">
        <f>+'7- Mapa Final'!N70:N79</f>
        <v>Reducir (Mitigar)</v>
      </c>
      <c r="H70" s="531" t="s">
        <v>510</v>
      </c>
      <c r="I70" s="531"/>
      <c r="J70" s="531" t="s">
        <v>8</v>
      </c>
      <c r="K70" s="533">
        <v>45658</v>
      </c>
      <c r="L70" s="533">
        <v>45747</v>
      </c>
      <c r="M70" s="534" t="s">
        <v>512</v>
      </c>
    </row>
    <row r="71" spans="1:15">
      <c r="A71" s="537"/>
      <c r="B71" s="538"/>
      <c r="C71" s="538"/>
      <c r="D71" s="541"/>
      <c r="E71" s="544"/>
      <c r="F71" s="546"/>
      <c r="G71" s="549"/>
      <c r="H71" s="532"/>
      <c r="I71" s="532"/>
      <c r="J71" s="532"/>
      <c r="K71" s="532"/>
      <c r="L71" s="532"/>
      <c r="M71" s="535"/>
    </row>
    <row r="72" spans="1:15">
      <c r="A72" s="537"/>
      <c r="B72" s="538"/>
      <c r="C72" s="538"/>
      <c r="D72" s="541"/>
      <c r="E72" s="544"/>
      <c r="F72" s="546"/>
      <c r="G72" s="549"/>
      <c r="H72" s="532"/>
      <c r="I72" s="532"/>
      <c r="J72" s="532"/>
      <c r="K72" s="532"/>
      <c r="L72" s="532"/>
      <c r="M72" s="535"/>
    </row>
    <row r="73" spans="1:15">
      <c r="A73" s="537"/>
      <c r="B73" s="538"/>
      <c r="C73" s="538"/>
      <c r="D73" s="541"/>
      <c r="E73" s="544"/>
      <c r="F73" s="546"/>
      <c r="G73" s="549"/>
      <c r="H73" s="532"/>
      <c r="I73" s="532"/>
      <c r="J73" s="532"/>
      <c r="K73" s="532"/>
      <c r="L73" s="532"/>
      <c r="M73" s="535"/>
    </row>
    <row r="74" spans="1:15">
      <c r="A74" s="537"/>
      <c r="B74" s="538"/>
      <c r="C74" s="538"/>
      <c r="D74" s="541"/>
      <c r="E74" s="544"/>
      <c r="F74" s="546"/>
      <c r="G74" s="549"/>
      <c r="H74" s="532"/>
      <c r="I74" s="532"/>
      <c r="J74" s="532"/>
      <c r="K74" s="532"/>
      <c r="L74" s="532"/>
      <c r="M74" s="535"/>
    </row>
    <row r="75" spans="1:15">
      <c r="A75" s="537"/>
      <c r="B75" s="538"/>
      <c r="C75" s="538"/>
      <c r="D75" s="541"/>
      <c r="E75" s="544"/>
      <c r="F75" s="546"/>
      <c r="G75" s="549"/>
      <c r="H75" s="532"/>
      <c r="I75" s="532"/>
      <c r="J75" s="532"/>
      <c r="K75" s="532"/>
      <c r="L75" s="532"/>
      <c r="M75" s="535"/>
    </row>
    <row r="76" spans="1:15">
      <c r="A76" s="537"/>
      <c r="B76" s="538"/>
      <c r="C76" s="538"/>
      <c r="D76" s="541"/>
      <c r="E76" s="544"/>
      <c r="F76" s="546"/>
      <c r="G76" s="549"/>
      <c r="H76" s="532"/>
      <c r="I76" s="532"/>
      <c r="J76" s="532"/>
      <c r="K76" s="532"/>
      <c r="L76" s="532"/>
      <c r="M76" s="535"/>
    </row>
    <row r="77" spans="1:15">
      <c r="A77" s="537"/>
      <c r="B77" s="538"/>
      <c r="C77" s="538"/>
      <c r="D77" s="541"/>
      <c r="E77" s="544"/>
      <c r="F77" s="546"/>
      <c r="G77" s="549"/>
      <c r="H77" s="532"/>
      <c r="I77" s="532"/>
      <c r="J77" s="532"/>
      <c r="K77" s="532"/>
      <c r="L77" s="532"/>
      <c r="M77" s="535"/>
    </row>
    <row r="78" spans="1:15">
      <c r="A78" s="537"/>
      <c r="B78" s="538"/>
      <c r="C78" s="538"/>
      <c r="D78" s="541"/>
      <c r="E78" s="544"/>
      <c r="F78" s="546"/>
      <c r="G78" s="549"/>
      <c r="H78" s="532"/>
      <c r="I78" s="532"/>
      <c r="J78" s="532"/>
      <c r="K78" s="532"/>
      <c r="L78" s="532"/>
      <c r="M78" s="535"/>
    </row>
    <row r="79" spans="1:15" ht="15" thickBot="1">
      <c r="A79" s="537"/>
      <c r="B79" s="539"/>
      <c r="C79" s="539"/>
      <c r="D79" s="542"/>
      <c r="E79" s="545"/>
      <c r="F79" s="547"/>
      <c r="G79" s="549"/>
      <c r="H79" s="532"/>
      <c r="I79" s="532"/>
      <c r="J79" s="532"/>
      <c r="K79" s="532"/>
      <c r="L79" s="532"/>
      <c r="M79" s="535"/>
    </row>
  </sheetData>
  <mergeCells count="108">
    <mergeCell ref="J20:J29"/>
    <mergeCell ref="K20:K29"/>
    <mergeCell ref="E20:E29"/>
    <mergeCell ref="D30:D39"/>
    <mergeCell ref="E30:E39"/>
    <mergeCell ref="F30:F39"/>
    <mergeCell ref="G20:G29"/>
    <mergeCell ref="H20:H29"/>
    <mergeCell ref="I20:I29"/>
    <mergeCell ref="G30:G39"/>
    <mergeCell ref="H30:H39"/>
    <mergeCell ref="I30:I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40:J49"/>
    <mergeCell ref="K40:K49"/>
    <mergeCell ref="L40:L49"/>
    <mergeCell ref="M40:M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A40:A49"/>
    <mergeCell ref="B40:B49"/>
    <mergeCell ref="C40:C49"/>
    <mergeCell ref="D40:D49"/>
    <mergeCell ref="E40:E49"/>
    <mergeCell ref="F40:F49"/>
    <mergeCell ref="G40:G49"/>
    <mergeCell ref="H40:H49"/>
    <mergeCell ref="I40:I49"/>
    <mergeCell ref="K50:K59"/>
    <mergeCell ref="L50:L59"/>
    <mergeCell ref="M50:M59"/>
    <mergeCell ref="F50:F59"/>
    <mergeCell ref="G50:G59"/>
    <mergeCell ref="H50:H59"/>
    <mergeCell ref="I50:I59"/>
    <mergeCell ref="J50:J59"/>
    <mergeCell ref="A50:A59"/>
    <mergeCell ref="B50:B59"/>
    <mergeCell ref="C50:C59"/>
    <mergeCell ref="D50:D59"/>
    <mergeCell ref="E50:E59"/>
    <mergeCell ref="K60:K69"/>
    <mergeCell ref="L60:L69"/>
    <mergeCell ref="M60:M69"/>
    <mergeCell ref="F60:F69"/>
    <mergeCell ref="G60:G69"/>
    <mergeCell ref="H60:H69"/>
    <mergeCell ref="I60:I69"/>
    <mergeCell ref="J60:J69"/>
    <mergeCell ref="A60:A69"/>
    <mergeCell ref="B60:B69"/>
    <mergeCell ref="C60:C69"/>
    <mergeCell ref="D60:D69"/>
    <mergeCell ref="E60:E69"/>
    <mergeCell ref="J70:J79"/>
    <mergeCell ref="K70:K79"/>
    <mergeCell ref="L70:L79"/>
    <mergeCell ref="M70:M79"/>
    <mergeCell ref="A70:A79"/>
    <mergeCell ref="B70:B79"/>
    <mergeCell ref="C70:C79"/>
    <mergeCell ref="D70:D79"/>
    <mergeCell ref="E70:E79"/>
    <mergeCell ref="F70:F79"/>
    <mergeCell ref="G70:G79"/>
    <mergeCell ref="H70:H79"/>
    <mergeCell ref="I70:I79"/>
  </mergeCells>
  <conditionalFormatting sqref="A7:B7">
    <cfRule type="containsText" dxfId="199" priority="837" operator="containsText" text="3- Moderado">
      <formula>NOT(ISERROR(SEARCH("3- Moderado",A7)))</formula>
    </cfRule>
    <cfRule type="containsText" dxfId="198" priority="838" operator="containsText" text="6- Moderado">
      <formula>NOT(ISERROR(SEARCH("6- Moderado",A7)))</formula>
    </cfRule>
    <cfRule type="containsText" dxfId="197" priority="839" operator="containsText" text="4- Moderado">
      <formula>NOT(ISERROR(SEARCH("4- Moderado",A7)))</formula>
    </cfRule>
    <cfRule type="containsText" dxfId="196" priority="840" operator="containsText" text="3- Bajo">
      <formula>NOT(ISERROR(SEARCH("3- Bajo",A7)))</formula>
    </cfRule>
    <cfRule type="containsText" dxfId="195" priority="841" operator="containsText" text="4- Bajo">
      <formula>NOT(ISERROR(SEARCH("4- Bajo",A7)))</formula>
    </cfRule>
    <cfRule type="containsText" dxfId="194" priority="842" operator="containsText" text="1- Bajo">
      <formula>NOT(ISERROR(SEARCH("1- Bajo",A7)))</formula>
    </cfRule>
  </conditionalFormatting>
  <conditionalFormatting sqref="A10:E10 A20:E20 A30:E30">
    <cfRule type="containsText" dxfId="193" priority="813" operator="containsText" text="3- Moderado">
      <formula>NOT(ISERROR(SEARCH("3- Moderado",A10)))</formula>
    </cfRule>
    <cfRule type="containsText" dxfId="192" priority="814" operator="containsText" text="6- Moderado">
      <formula>NOT(ISERROR(SEARCH("6- Moderado",A10)))</formula>
    </cfRule>
    <cfRule type="containsText" dxfId="191" priority="815" operator="containsText" text="4- Moderado">
      <formula>NOT(ISERROR(SEARCH("4- Moderado",A10)))</formula>
    </cfRule>
    <cfRule type="containsText" dxfId="190" priority="816" operator="containsText" text="3- Bajo">
      <formula>NOT(ISERROR(SEARCH("3- Bajo",A10)))</formula>
    </cfRule>
    <cfRule type="containsText" dxfId="189" priority="817" operator="containsText" text="4- Bajo">
      <formula>NOT(ISERROR(SEARCH("4- Bajo",A10)))</formula>
    </cfRule>
    <cfRule type="containsText" dxfId="188" priority="818" operator="containsText" text="1- Bajo">
      <formula>NOT(ISERROR(SEARCH("1- Bajo",A10)))</formula>
    </cfRule>
  </conditionalFormatting>
  <conditionalFormatting sqref="A40:E40">
    <cfRule type="containsText" dxfId="187" priority="95" operator="containsText" text="3- Moderado">
      <formula>NOT(ISERROR(SEARCH("3- Moderado",A40)))</formula>
    </cfRule>
    <cfRule type="containsText" dxfId="186" priority="96" operator="containsText" text="6- Moderado">
      <formula>NOT(ISERROR(SEARCH("6- Moderado",A40)))</formula>
    </cfRule>
    <cfRule type="containsText" dxfId="185" priority="97" operator="containsText" text="4- Moderado">
      <formula>NOT(ISERROR(SEARCH("4- Moderado",A40)))</formula>
    </cfRule>
    <cfRule type="containsText" dxfId="184" priority="98" operator="containsText" text="3- Bajo">
      <formula>NOT(ISERROR(SEARCH("3- Bajo",A40)))</formula>
    </cfRule>
    <cfRule type="containsText" dxfId="183" priority="99" operator="containsText" text="4- Bajo">
      <formula>NOT(ISERROR(SEARCH("4- Bajo",A40)))</formula>
    </cfRule>
    <cfRule type="containsText" dxfId="182" priority="100" operator="containsText" text="1- Bajo">
      <formula>NOT(ISERROR(SEARCH("1- Bajo",A40)))</formula>
    </cfRule>
  </conditionalFormatting>
  <conditionalFormatting sqref="A50:E50">
    <cfRule type="containsText" dxfId="181" priority="67" operator="containsText" text="3- Moderado">
      <formula>NOT(ISERROR(SEARCH("3- Moderado",A50)))</formula>
    </cfRule>
    <cfRule type="containsText" dxfId="180" priority="68" operator="containsText" text="6- Moderado">
      <formula>NOT(ISERROR(SEARCH("6- Moderado",A50)))</formula>
    </cfRule>
    <cfRule type="containsText" dxfId="179" priority="69" operator="containsText" text="4- Moderado">
      <formula>NOT(ISERROR(SEARCH("4- Moderado",A50)))</formula>
    </cfRule>
    <cfRule type="containsText" dxfId="178" priority="70" operator="containsText" text="3- Bajo">
      <formula>NOT(ISERROR(SEARCH("3- Bajo",A50)))</formula>
    </cfRule>
    <cfRule type="containsText" dxfId="177" priority="71" operator="containsText" text="4- Bajo">
      <formula>NOT(ISERROR(SEARCH("4- Bajo",A50)))</formula>
    </cfRule>
    <cfRule type="containsText" dxfId="176" priority="72" operator="containsText" text="1- Bajo">
      <formula>NOT(ISERROR(SEARCH("1- Bajo",A50)))</formula>
    </cfRule>
  </conditionalFormatting>
  <conditionalFormatting sqref="A60:E60 A70:E70">
    <cfRule type="containsText" dxfId="175" priority="11" operator="containsText" text="3- Moderado">
      <formula>NOT(ISERROR(SEARCH("3- Moderado",A60)))</formula>
    </cfRule>
    <cfRule type="containsText" dxfId="174" priority="12" operator="containsText" text="6- Moderado">
      <formula>NOT(ISERROR(SEARCH("6- Moderado",A60)))</formula>
    </cfRule>
    <cfRule type="containsText" dxfId="173" priority="13" operator="containsText" text="4- Moderado">
      <formula>NOT(ISERROR(SEARCH("4- Moderado",A60)))</formula>
    </cfRule>
    <cfRule type="containsText" dxfId="172" priority="14" operator="containsText" text="3- Bajo">
      <formula>NOT(ISERROR(SEARCH("3- Bajo",A60)))</formula>
    </cfRule>
    <cfRule type="containsText" dxfId="171" priority="15" operator="containsText" text="4- Bajo">
      <formula>NOT(ISERROR(SEARCH("4- Bajo",A60)))</formula>
    </cfRule>
    <cfRule type="containsText" dxfId="170" priority="16" operator="containsText" text="1- Bajo">
      <formula>NOT(ISERROR(SEARCH("1- Bajo",A60)))</formula>
    </cfRule>
  </conditionalFormatting>
  <conditionalFormatting sqref="C8:F8">
    <cfRule type="containsText" dxfId="169" priority="169" operator="containsText" text="3- Moderado">
      <formula>NOT(ISERROR(SEARCH("3- Moderado",C8)))</formula>
    </cfRule>
    <cfRule type="containsText" dxfId="168" priority="170" operator="containsText" text="6- Moderado">
      <formula>NOT(ISERROR(SEARCH("6- Moderado",C8)))</formula>
    </cfRule>
    <cfRule type="containsText" dxfId="167" priority="171" operator="containsText" text="4- Moderado">
      <formula>NOT(ISERROR(SEARCH("4- Moderado",C8)))</formula>
    </cfRule>
    <cfRule type="containsText" dxfId="166" priority="172" operator="containsText" text="3- Bajo">
      <formula>NOT(ISERROR(SEARCH("3- Bajo",C8)))</formula>
    </cfRule>
    <cfRule type="containsText" dxfId="165" priority="173" operator="containsText" text="4- Bajo">
      <formula>NOT(ISERROR(SEARCH("4- Bajo",C8)))</formula>
    </cfRule>
    <cfRule type="containsText" dxfId="164" priority="174" operator="containsText" text="1- Bajo">
      <formula>NOT(ISERROR(SEARCH("1- Bajo",C8)))</formula>
    </cfRule>
  </conditionalFormatting>
  <conditionalFormatting sqref="D10:D7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7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79">
    <cfRule type="containsText" dxfId="154"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7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abSelected="1" zoomScale="70" zoomScaleNormal="70" workbookViewId="0">
      <selection activeCell="I7" sqref="I7:J7"/>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2"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9" customFormat="1" ht="16.5" customHeight="1">
      <c r="A1" s="568"/>
      <c r="B1" s="569"/>
      <c r="C1" s="572"/>
      <c r="D1" s="572"/>
      <c r="E1" s="572"/>
      <c r="F1" s="572"/>
      <c r="G1" s="572"/>
      <c r="H1" s="572"/>
      <c r="I1" s="572"/>
      <c r="J1" s="573"/>
      <c r="K1" s="567"/>
      <c r="L1" s="567"/>
      <c r="M1" s="56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0"/>
      <c r="B2" s="571"/>
      <c r="C2" s="574"/>
      <c r="D2" s="574"/>
      <c r="E2" s="574"/>
      <c r="F2" s="574"/>
      <c r="G2" s="574"/>
      <c r="H2" s="574"/>
      <c r="I2" s="574"/>
      <c r="J2" s="575"/>
      <c r="K2" s="567"/>
      <c r="L2" s="567"/>
      <c r="M2" s="5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4"/>
      <c r="D3" s="574"/>
      <c r="E3" s="574"/>
      <c r="F3" s="574"/>
      <c r="G3" s="574"/>
      <c r="H3" s="574"/>
      <c r="I3" s="574"/>
      <c r="J3" s="575"/>
      <c r="K3" s="567"/>
      <c r="L3" s="567"/>
      <c r="M3" s="56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50000000000003" customHeight="1">
      <c r="A4" s="407" t="s">
        <v>273</v>
      </c>
      <c r="B4" s="407"/>
      <c r="C4" s="413" t="s">
        <v>5</v>
      </c>
      <c r="D4" s="413"/>
      <c r="E4" s="413"/>
      <c r="F4" s="413"/>
      <c r="G4" s="413"/>
      <c r="H4" s="413"/>
      <c r="I4" s="413"/>
      <c r="J4" s="413"/>
      <c r="K4" s="413"/>
      <c r="L4" s="413"/>
      <c r="M4" s="41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50000000000003" customHeight="1">
      <c r="A5" s="407" t="s">
        <v>275</v>
      </c>
      <c r="B5" s="407"/>
      <c r="C5" s="414" t="s">
        <v>33</v>
      </c>
      <c r="D5" s="414"/>
      <c r="E5" s="414"/>
      <c r="F5" s="414"/>
      <c r="G5" s="414"/>
      <c r="H5" s="414"/>
      <c r="I5" s="414"/>
      <c r="J5" s="414"/>
      <c r="K5" s="414"/>
      <c r="L5" s="414"/>
      <c r="M5" s="41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50000000000003" customHeight="1" thickBot="1">
      <c r="A6" s="407" t="s">
        <v>276</v>
      </c>
      <c r="B6" s="407"/>
      <c r="C6" s="560" t="s">
        <v>277</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496</v>
      </c>
      <c r="B7" s="556"/>
      <c r="C7" s="557"/>
      <c r="D7" s="558" t="s">
        <v>497</v>
      </c>
      <c r="E7" s="558"/>
      <c r="F7" s="558"/>
      <c r="G7" s="559" t="s">
        <v>498</v>
      </c>
      <c r="H7" s="550" t="s">
        <v>499</v>
      </c>
      <c r="I7" s="552" t="s">
        <v>500</v>
      </c>
      <c r="J7" s="553"/>
      <c r="K7" s="552" t="s">
        <v>501</v>
      </c>
      <c r="L7" s="553"/>
      <c r="M7" s="554" t="s">
        <v>502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67" t="s">
        <v>39</v>
      </c>
      <c r="B8" s="267" t="s">
        <v>215</v>
      </c>
      <c r="C8" s="267" t="s">
        <v>217</v>
      </c>
      <c r="D8" s="28" t="s">
        <v>227</v>
      </c>
      <c r="E8" s="28" t="s">
        <v>503</v>
      </c>
      <c r="F8" s="28" t="s">
        <v>504</v>
      </c>
      <c r="G8" s="559"/>
      <c r="H8" s="551"/>
      <c r="I8" s="29" t="s">
        <v>505</v>
      </c>
      <c r="J8" s="29" t="s">
        <v>506</v>
      </c>
      <c r="K8" s="29" t="s">
        <v>507</v>
      </c>
      <c r="L8" s="29" t="s">
        <v>508</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6"/>
      <c r="B9" s="577"/>
      <c r="C9" s="577"/>
      <c r="D9" s="577"/>
      <c r="E9" s="577"/>
      <c r="F9" s="577"/>
      <c r="G9" s="577"/>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6">
        <f>'7- Mapa Final'!A10</f>
        <v>1</v>
      </c>
      <c r="B10" s="563" t="str">
        <f>'7- Mapa Final'!B10</f>
        <v xml:space="preserve">Ejecutar procesos de selección en los cuales los resultados  no estén acordes con los  requisitos y principios  establecidos </v>
      </c>
      <c r="C10" s="563" t="str">
        <f>'7- Mapa Final'!C10</f>
        <v>Seleccionar personal mediante procesos en los cuales no se cumplan las etapas establecidas,  se  seleccionen  aspirantes que  no cumplen con los requisitos ,  se rechacen  aspirantes que cumplen o se que se asignen puntajes erróneos.</v>
      </c>
      <c r="D10" s="565" t="str">
        <f>'7- Mapa Final'!J10</f>
        <v>Muy Baja - 1</v>
      </c>
      <c r="E10" s="566" t="str">
        <f>'7- Mapa Final'!K10</f>
        <v>Moderado - 3</v>
      </c>
      <c r="F10" s="564" t="str">
        <f>'7- Mapa Final'!M10</f>
        <v>Moderado - 3</v>
      </c>
      <c r="G10" s="548" t="str">
        <f>+'7- Mapa Final'!N10:N19</f>
        <v>Aceptar el riesgo</v>
      </c>
      <c r="H10" s="581"/>
      <c r="I10" s="531"/>
      <c r="J10" s="531" t="s">
        <v>8</v>
      </c>
      <c r="K10" s="533">
        <v>45748</v>
      </c>
      <c r="L10" s="533">
        <v>45838</v>
      </c>
      <c r="M10" s="534" t="s">
        <v>511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8"/>
      <c r="C11" s="538"/>
      <c r="D11" s="541"/>
      <c r="E11" s="544"/>
      <c r="F11" s="546"/>
      <c r="G11" s="549"/>
      <c r="H11" s="582"/>
      <c r="I11" s="532"/>
      <c r="J11" s="532"/>
      <c r="K11" s="532"/>
      <c r="L11" s="532"/>
      <c r="M11" s="53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8"/>
      <c r="C12" s="538"/>
      <c r="D12" s="541"/>
      <c r="E12" s="544"/>
      <c r="F12" s="546"/>
      <c r="G12" s="549"/>
      <c r="H12" s="582"/>
      <c r="I12" s="532"/>
      <c r="J12" s="532"/>
      <c r="K12" s="532"/>
      <c r="L12" s="532"/>
      <c r="M12" s="53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8"/>
      <c r="C13" s="538"/>
      <c r="D13" s="541"/>
      <c r="E13" s="544"/>
      <c r="F13" s="546"/>
      <c r="G13" s="549"/>
      <c r="H13" s="582"/>
      <c r="I13" s="532"/>
      <c r="J13" s="532"/>
      <c r="K13" s="532"/>
      <c r="L13" s="532"/>
      <c r="M13" s="53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8"/>
      <c r="C14" s="538"/>
      <c r="D14" s="541"/>
      <c r="E14" s="544"/>
      <c r="F14" s="546"/>
      <c r="G14" s="549"/>
      <c r="H14" s="582"/>
      <c r="I14" s="532"/>
      <c r="J14" s="532"/>
      <c r="K14" s="532"/>
      <c r="L14" s="532"/>
      <c r="M14" s="53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8"/>
      <c r="C15" s="538"/>
      <c r="D15" s="541"/>
      <c r="E15" s="544"/>
      <c r="F15" s="546"/>
      <c r="G15" s="549"/>
      <c r="H15" s="582"/>
      <c r="I15" s="532"/>
      <c r="J15" s="532"/>
      <c r="K15" s="532"/>
      <c r="L15" s="532"/>
      <c r="M15" s="53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8"/>
      <c r="C16" s="538"/>
      <c r="D16" s="541"/>
      <c r="E16" s="544"/>
      <c r="F16" s="546"/>
      <c r="G16" s="549"/>
      <c r="H16" s="582"/>
      <c r="I16" s="532"/>
      <c r="J16" s="532"/>
      <c r="K16" s="532"/>
      <c r="L16" s="532"/>
      <c r="M16" s="53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8"/>
      <c r="C17" s="538"/>
      <c r="D17" s="541"/>
      <c r="E17" s="544"/>
      <c r="F17" s="546"/>
      <c r="G17" s="549"/>
      <c r="H17" s="582"/>
      <c r="I17" s="532"/>
      <c r="J17" s="532"/>
      <c r="K17" s="532"/>
      <c r="L17" s="532"/>
      <c r="M17" s="53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8"/>
      <c r="C18" s="538"/>
      <c r="D18" s="541"/>
      <c r="E18" s="544"/>
      <c r="F18" s="546"/>
      <c r="G18" s="549"/>
      <c r="H18" s="582"/>
      <c r="I18" s="532"/>
      <c r="J18" s="532"/>
      <c r="K18" s="532"/>
      <c r="L18" s="532"/>
      <c r="M18" s="53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7"/>
      <c r="B19" s="538"/>
      <c r="C19" s="538"/>
      <c r="D19" s="541"/>
      <c r="E19" s="544"/>
      <c r="F19" s="546"/>
      <c r="G19" s="549"/>
      <c r="H19" s="582"/>
      <c r="I19" s="532"/>
      <c r="J19" s="532"/>
      <c r="K19" s="532"/>
      <c r="L19" s="532"/>
      <c r="M19" s="53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6">
        <f>'7- Mapa Final'!A20</f>
        <v>2</v>
      </c>
      <c r="B20" s="563" t="str">
        <f>'7- Mapa Final'!B20</f>
        <v xml:space="preserve">Gestionar  traslados de personal que no se ajusten a las condiciones requeridas  </v>
      </c>
      <c r="C20" s="563" t="str">
        <f>'7- Mapa Final'!C20</f>
        <v>Realizar o no realizar traslados en las condiciones y tiempos  requeridos para atender las solicitudes y necesidades identificadas.</v>
      </c>
      <c r="D20" s="565" t="str">
        <f>'7- Mapa Final'!J20</f>
        <v>Muy Baja - 1</v>
      </c>
      <c r="E20" s="566" t="str">
        <f>'7- Mapa Final'!K20</f>
        <v>Moderado - 3</v>
      </c>
      <c r="F20" s="564" t="str">
        <f>'7- Mapa Final'!M20</f>
        <v>Moderado - 3</v>
      </c>
      <c r="G20" s="548" t="str">
        <f>+'7- Mapa Final'!N20:N29</f>
        <v>Aceptar el riesgo</v>
      </c>
      <c r="H20" s="581"/>
      <c r="I20" s="531"/>
      <c r="J20" s="531" t="s">
        <v>8</v>
      </c>
      <c r="K20" s="533">
        <v>45748</v>
      </c>
      <c r="L20" s="533">
        <v>45838</v>
      </c>
      <c r="M20" s="534" t="s">
        <v>511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8"/>
      <c r="C21" s="538"/>
      <c r="D21" s="541"/>
      <c r="E21" s="544"/>
      <c r="F21" s="546"/>
      <c r="G21" s="549"/>
      <c r="H21" s="582"/>
      <c r="I21" s="532"/>
      <c r="J21" s="532"/>
      <c r="K21" s="532"/>
      <c r="L21" s="532"/>
      <c r="M21" s="5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8"/>
      <c r="C22" s="538"/>
      <c r="D22" s="541"/>
      <c r="E22" s="544"/>
      <c r="F22" s="546"/>
      <c r="G22" s="549"/>
      <c r="H22" s="582"/>
      <c r="I22" s="532"/>
      <c r="J22" s="532"/>
      <c r="K22" s="532"/>
      <c r="L22" s="532"/>
      <c r="M22" s="5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8"/>
      <c r="C23" s="538"/>
      <c r="D23" s="541"/>
      <c r="E23" s="544"/>
      <c r="F23" s="546"/>
      <c r="G23" s="549"/>
      <c r="H23" s="582"/>
      <c r="I23" s="532"/>
      <c r="J23" s="532"/>
      <c r="K23" s="532"/>
      <c r="L23" s="532"/>
      <c r="M23" s="5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8"/>
      <c r="C24" s="538"/>
      <c r="D24" s="541"/>
      <c r="E24" s="544"/>
      <c r="F24" s="546"/>
      <c r="G24" s="549"/>
      <c r="H24" s="582"/>
      <c r="I24" s="532"/>
      <c r="J24" s="532"/>
      <c r="K24" s="532"/>
      <c r="L24" s="532"/>
      <c r="M24" s="5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37"/>
      <c r="B25" s="538"/>
      <c r="C25" s="538"/>
      <c r="D25" s="541"/>
      <c r="E25" s="544"/>
      <c r="F25" s="546"/>
      <c r="G25" s="549"/>
      <c r="H25" s="582"/>
      <c r="I25" s="532"/>
      <c r="J25" s="532"/>
      <c r="K25" s="532"/>
      <c r="L25" s="532"/>
      <c r="M25" s="535"/>
      <c r="N25" s="34"/>
      <c r="O25" s="34"/>
    </row>
    <row r="26" spans="1:169" ht="15" customHeight="1">
      <c r="A26" s="537"/>
      <c r="B26" s="538"/>
      <c r="C26" s="538"/>
      <c r="D26" s="541"/>
      <c r="E26" s="544"/>
      <c r="F26" s="546"/>
      <c r="G26" s="549"/>
      <c r="H26" s="582"/>
      <c r="I26" s="532"/>
      <c r="J26" s="532"/>
      <c r="K26" s="532"/>
      <c r="L26" s="532"/>
      <c r="M26" s="535"/>
      <c r="N26" s="34"/>
      <c r="O26" s="34"/>
    </row>
    <row r="27" spans="1:169" ht="15" customHeight="1">
      <c r="A27" s="537"/>
      <c r="B27" s="538"/>
      <c r="C27" s="538"/>
      <c r="D27" s="541"/>
      <c r="E27" s="544"/>
      <c r="F27" s="546"/>
      <c r="G27" s="549"/>
      <c r="H27" s="582"/>
      <c r="I27" s="532"/>
      <c r="J27" s="532"/>
      <c r="K27" s="532"/>
      <c r="L27" s="532"/>
      <c r="M27" s="535"/>
      <c r="N27" s="34"/>
      <c r="O27" s="34"/>
    </row>
    <row r="28" spans="1:169" ht="15" customHeight="1">
      <c r="A28" s="537"/>
      <c r="B28" s="538"/>
      <c r="C28" s="538"/>
      <c r="D28" s="541"/>
      <c r="E28" s="544"/>
      <c r="F28" s="546"/>
      <c r="G28" s="549"/>
      <c r="H28" s="582"/>
      <c r="I28" s="532"/>
      <c r="J28" s="532"/>
      <c r="K28" s="532"/>
      <c r="L28" s="532"/>
      <c r="M28" s="535"/>
      <c r="N28" s="34"/>
      <c r="O28" s="34"/>
    </row>
    <row r="29" spans="1:169" ht="15.75" customHeight="1" thickBot="1">
      <c r="A29" s="537"/>
      <c r="B29" s="538"/>
      <c r="C29" s="538"/>
      <c r="D29" s="541"/>
      <c r="E29" s="544"/>
      <c r="F29" s="546"/>
      <c r="G29" s="549"/>
      <c r="H29" s="582"/>
      <c r="I29" s="532"/>
      <c r="J29" s="532"/>
      <c r="K29" s="532"/>
      <c r="L29" s="532"/>
      <c r="M29" s="535"/>
      <c r="N29" s="34"/>
      <c r="O29" s="34"/>
    </row>
    <row r="30" spans="1:169" s="26" customFormat="1" ht="12.75" customHeight="1">
      <c r="A30" s="536">
        <f>'7- Mapa Final'!A30</f>
        <v>3</v>
      </c>
      <c r="B30" s="563" t="str">
        <f>'7- Mapa Final'!B30</f>
        <v xml:space="preserve">Imposibilidad de consolidar la cobertura de la carrera Judicial </v>
      </c>
      <c r="C30" s="563" t="str">
        <f>'7- Mapa Final'!C30</f>
        <v>Cuando no se dispone de la toatlidad de cargos  cubiertos en carera</v>
      </c>
      <c r="D30" s="565" t="str">
        <f>'7- Mapa Final'!J30</f>
        <v>Baja - 2</v>
      </c>
      <c r="E30" s="566" t="str">
        <f>'7- Mapa Final'!K30</f>
        <v>Menor - 2</v>
      </c>
      <c r="F30" s="564" t="str">
        <f>'7- Mapa Final'!M30</f>
        <v>Moderado - 4</v>
      </c>
      <c r="G30" s="548" t="str">
        <f>+'7- Mapa Final'!N30:N39</f>
        <v>Aceptar el riesgo</v>
      </c>
      <c r="H30" s="581"/>
      <c r="I30" s="531"/>
      <c r="J30" s="531" t="s">
        <v>8</v>
      </c>
      <c r="K30" s="533">
        <v>45748</v>
      </c>
      <c r="L30" s="533">
        <v>45838</v>
      </c>
      <c r="M30" s="534" t="s">
        <v>511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7"/>
      <c r="B31" s="538"/>
      <c r="C31" s="538"/>
      <c r="D31" s="541"/>
      <c r="E31" s="544"/>
      <c r="F31" s="546"/>
      <c r="G31" s="549"/>
      <c r="H31" s="582"/>
      <c r="I31" s="532"/>
      <c r="J31" s="532"/>
      <c r="K31" s="532"/>
      <c r="L31" s="532"/>
      <c r="M31" s="5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7"/>
      <c r="B32" s="538"/>
      <c r="C32" s="538"/>
      <c r="D32" s="541"/>
      <c r="E32" s="544"/>
      <c r="F32" s="546"/>
      <c r="G32" s="549"/>
      <c r="H32" s="582"/>
      <c r="I32" s="532"/>
      <c r="J32" s="532"/>
      <c r="K32" s="532"/>
      <c r="L32" s="532"/>
      <c r="M32" s="5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7"/>
      <c r="B33" s="538"/>
      <c r="C33" s="538"/>
      <c r="D33" s="541"/>
      <c r="E33" s="544"/>
      <c r="F33" s="546"/>
      <c r="G33" s="549"/>
      <c r="H33" s="582"/>
      <c r="I33" s="532"/>
      <c r="J33" s="532"/>
      <c r="K33" s="532"/>
      <c r="L33" s="532"/>
      <c r="M33" s="5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8"/>
      <c r="C34" s="538"/>
      <c r="D34" s="541"/>
      <c r="E34" s="544"/>
      <c r="F34" s="546"/>
      <c r="G34" s="549"/>
      <c r="H34" s="582"/>
      <c r="I34" s="532"/>
      <c r="J34" s="532"/>
      <c r="K34" s="532"/>
      <c r="L34" s="532"/>
      <c r="M34" s="5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37"/>
      <c r="B35" s="538"/>
      <c r="C35" s="538"/>
      <c r="D35" s="541"/>
      <c r="E35" s="544"/>
      <c r="F35" s="546"/>
      <c r="G35" s="549"/>
      <c r="H35" s="582"/>
      <c r="I35" s="532"/>
      <c r="J35" s="532"/>
      <c r="K35" s="532"/>
      <c r="L35" s="532"/>
      <c r="M35" s="535"/>
      <c r="N35" s="34"/>
      <c r="O35" s="34"/>
    </row>
    <row r="36" spans="1:169" ht="15" customHeight="1">
      <c r="A36" s="537"/>
      <c r="B36" s="538"/>
      <c r="C36" s="538"/>
      <c r="D36" s="541"/>
      <c r="E36" s="544"/>
      <c r="F36" s="546"/>
      <c r="G36" s="549"/>
      <c r="H36" s="582"/>
      <c r="I36" s="532"/>
      <c r="J36" s="532"/>
      <c r="K36" s="532"/>
      <c r="L36" s="532"/>
      <c r="M36" s="535"/>
      <c r="N36" s="34"/>
      <c r="O36" s="34"/>
    </row>
    <row r="37" spans="1:169" ht="15" customHeight="1">
      <c r="A37" s="537"/>
      <c r="B37" s="538"/>
      <c r="C37" s="538"/>
      <c r="D37" s="541"/>
      <c r="E37" s="544"/>
      <c r="F37" s="546"/>
      <c r="G37" s="549"/>
      <c r="H37" s="582"/>
      <c r="I37" s="532"/>
      <c r="J37" s="532"/>
      <c r="K37" s="532"/>
      <c r="L37" s="532"/>
      <c r="M37" s="535"/>
      <c r="N37" s="34"/>
      <c r="O37" s="34"/>
    </row>
    <row r="38" spans="1:169" ht="15" customHeight="1">
      <c r="A38" s="537"/>
      <c r="B38" s="538"/>
      <c r="C38" s="538"/>
      <c r="D38" s="541"/>
      <c r="E38" s="544"/>
      <c r="F38" s="546"/>
      <c r="G38" s="549"/>
      <c r="H38" s="582"/>
      <c r="I38" s="532"/>
      <c r="J38" s="532"/>
      <c r="K38" s="532"/>
      <c r="L38" s="532"/>
      <c r="M38" s="535"/>
      <c r="N38" s="34"/>
      <c r="O38" s="34"/>
    </row>
    <row r="39" spans="1:169" ht="15.75" customHeight="1" thickBot="1">
      <c r="A39" s="537"/>
      <c r="B39" s="538"/>
      <c r="C39" s="538"/>
      <c r="D39" s="541"/>
      <c r="E39" s="544"/>
      <c r="F39" s="546"/>
      <c r="G39" s="549"/>
      <c r="H39" s="582"/>
      <c r="I39" s="532"/>
      <c r="J39" s="532"/>
      <c r="K39" s="532"/>
      <c r="L39" s="532"/>
      <c r="M39" s="535"/>
      <c r="N39" s="34"/>
      <c r="O39" s="34"/>
    </row>
    <row r="40" spans="1:169" s="26" customFormat="1" ht="12.75" customHeight="1">
      <c r="A40" s="536">
        <f>'7- Mapa Final'!A40</f>
        <v>4</v>
      </c>
      <c r="B40" s="538" t="str">
        <f>'7- Mapa Final'!B40</f>
        <v>Recibir dádivas o beneficios a nombre propio o de terceros para seleccionar o, rechazar aspirantes sin el lleno de los requisitos o asignar puntajes erróneos</v>
      </c>
      <c r="C40" s="538" t="str">
        <f>'7- Mapa Final'!C40</f>
        <v>Se efectuán y comunican resultados de los procesos en los cuales se seleccionana aspirantes que no cumplen con los requisitos, o se rechazan aspirantes que cumplen o se entregan puntajes con información que no coinciden con los resultados obtenidos</v>
      </c>
      <c r="D40" s="540" t="str">
        <f>'7- Mapa Final'!J40</f>
        <v>Muy Baja - 1</v>
      </c>
      <c r="E40" s="543" t="str">
        <f>'7- Mapa Final'!K40</f>
        <v>Catastrófico - 5</v>
      </c>
      <c r="F40" s="546" t="str">
        <f>'7- Mapa Final'!M40</f>
        <v>Extremo - 5</v>
      </c>
      <c r="G40" s="548" t="str">
        <f>+'7- Mapa Final'!N40:N49</f>
        <v>Reducir (Mitigar)</v>
      </c>
      <c r="H40" s="532"/>
      <c r="I40" s="532"/>
      <c r="J40" s="531" t="s">
        <v>8</v>
      </c>
      <c r="K40" s="533">
        <v>45748</v>
      </c>
      <c r="L40" s="533">
        <v>45838</v>
      </c>
      <c r="M40" s="534" t="s">
        <v>511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8"/>
      <c r="C41" s="538"/>
      <c r="D41" s="541"/>
      <c r="E41" s="544"/>
      <c r="F41" s="546"/>
      <c r="G41" s="549"/>
      <c r="H41" s="532"/>
      <c r="I41" s="532"/>
      <c r="J41" s="532"/>
      <c r="K41" s="532"/>
      <c r="L41" s="532"/>
      <c r="M41" s="53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8"/>
      <c r="C42" s="538"/>
      <c r="D42" s="541"/>
      <c r="E42" s="544"/>
      <c r="F42" s="546"/>
      <c r="G42" s="549"/>
      <c r="H42" s="532"/>
      <c r="I42" s="532"/>
      <c r="J42" s="532"/>
      <c r="K42" s="532"/>
      <c r="L42" s="532"/>
      <c r="M42" s="53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8"/>
      <c r="C43" s="538"/>
      <c r="D43" s="541"/>
      <c r="E43" s="544"/>
      <c r="F43" s="546"/>
      <c r="G43" s="549"/>
      <c r="H43" s="532"/>
      <c r="I43" s="532"/>
      <c r="J43" s="532"/>
      <c r="K43" s="532"/>
      <c r="L43" s="532"/>
      <c r="M43" s="53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8"/>
      <c r="C44" s="538"/>
      <c r="D44" s="541"/>
      <c r="E44" s="544"/>
      <c r="F44" s="546"/>
      <c r="G44" s="549"/>
      <c r="H44" s="532"/>
      <c r="I44" s="532"/>
      <c r="J44" s="532"/>
      <c r="K44" s="532"/>
      <c r="L44" s="532"/>
      <c r="M44" s="53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7"/>
      <c r="B45" s="538"/>
      <c r="C45" s="538"/>
      <c r="D45" s="541"/>
      <c r="E45" s="544"/>
      <c r="F45" s="546"/>
      <c r="G45" s="549"/>
      <c r="H45" s="532"/>
      <c r="I45" s="532"/>
      <c r="J45" s="532"/>
      <c r="K45" s="532"/>
      <c r="L45" s="532"/>
      <c r="M45" s="535"/>
      <c r="N45" s="34"/>
      <c r="O45" s="34"/>
    </row>
    <row r="46" spans="1:169">
      <c r="A46" s="537"/>
      <c r="B46" s="538"/>
      <c r="C46" s="538"/>
      <c r="D46" s="541"/>
      <c r="E46" s="544"/>
      <c r="F46" s="546"/>
      <c r="G46" s="549"/>
      <c r="H46" s="532"/>
      <c r="I46" s="532"/>
      <c r="J46" s="532"/>
      <c r="K46" s="532"/>
      <c r="L46" s="532"/>
      <c r="M46" s="535"/>
      <c r="N46" s="34"/>
      <c r="O46" s="34"/>
    </row>
    <row r="47" spans="1:169">
      <c r="A47" s="537"/>
      <c r="B47" s="538"/>
      <c r="C47" s="538"/>
      <c r="D47" s="541"/>
      <c r="E47" s="544"/>
      <c r="F47" s="546"/>
      <c r="G47" s="549"/>
      <c r="H47" s="532"/>
      <c r="I47" s="532"/>
      <c r="J47" s="532"/>
      <c r="K47" s="532"/>
      <c r="L47" s="532"/>
      <c r="M47" s="535"/>
      <c r="N47" s="34"/>
      <c r="O47" s="34"/>
    </row>
    <row r="48" spans="1:169">
      <c r="A48" s="537"/>
      <c r="B48" s="538"/>
      <c r="C48" s="538"/>
      <c r="D48" s="541"/>
      <c r="E48" s="544"/>
      <c r="F48" s="546"/>
      <c r="G48" s="549"/>
      <c r="H48" s="532"/>
      <c r="I48" s="532"/>
      <c r="J48" s="532"/>
      <c r="K48" s="532"/>
      <c r="L48" s="532"/>
      <c r="M48" s="535"/>
      <c r="N48" s="34"/>
      <c r="O48" s="34"/>
    </row>
    <row r="49" spans="1:169" ht="15" thickBot="1">
      <c r="A49" s="537"/>
      <c r="B49" s="538"/>
      <c r="C49" s="538"/>
      <c r="D49" s="541"/>
      <c r="E49" s="544"/>
      <c r="F49" s="546"/>
      <c r="G49" s="549"/>
      <c r="H49" s="532"/>
      <c r="I49" s="532"/>
      <c r="J49" s="532"/>
      <c r="K49" s="532"/>
      <c r="L49" s="532"/>
      <c r="M49" s="535"/>
      <c r="N49" s="34"/>
      <c r="O49" s="34"/>
    </row>
    <row r="50" spans="1:169" s="26" customFormat="1" ht="12.75" customHeight="1">
      <c r="A50" s="536">
        <f>'7- Mapa Final'!A50</f>
        <v>5</v>
      </c>
      <c r="B50" s="538" t="str">
        <f>'7- Mapa Final'!B50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50" s="538" t="str">
        <f>'7- Mapa Final'!C50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50" s="540" t="str">
        <f>'7- Mapa Final'!J50</f>
        <v>Muy Baja - 1</v>
      </c>
      <c r="E50" s="543" t="str">
        <f>'7- Mapa Final'!K50</f>
        <v>Mayor - 4</v>
      </c>
      <c r="F50" s="546" t="str">
        <f>'7- Mapa Final'!M50</f>
        <v>Alto  - 4</v>
      </c>
      <c r="G50" s="548" t="str">
        <f>+'7- Mapa Final'!N50:N59</f>
        <v>Reducir (Mitigar)</v>
      </c>
      <c r="H50" s="532"/>
      <c r="I50" s="532"/>
      <c r="J50" s="531" t="s">
        <v>8</v>
      </c>
      <c r="K50" s="533">
        <v>45748</v>
      </c>
      <c r="L50" s="533">
        <v>45838</v>
      </c>
      <c r="M50" s="534" t="s">
        <v>511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7"/>
      <c r="B51" s="538"/>
      <c r="C51" s="538"/>
      <c r="D51" s="541"/>
      <c r="E51" s="544"/>
      <c r="F51" s="546"/>
      <c r="G51" s="549"/>
      <c r="H51" s="532"/>
      <c r="I51" s="532"/>
      <c r="J51" s="532"/>
      <c r="K51" s="532"/>
      <c r="L51" s="532"/>
      <c r="M51" s="53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7"/>
      <c r="B52" s="538"/>
      <c r="C52" s="538"/>
      <c r="D52" s="541"/>
      <c r="E52" s="544"/>
      <c r="F52" s="546"/>
      <c r="G52" s="549"/>
      <c r="H52" s="532"/>
      <c r="I52" s="532"/>
      <c r="J52" s="532"/>
      <c r="K52" s="532"/>
      <c r="L52" s="532"/>
      <c r="M52" s="53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7"/>
      <c r="B53" s="538"/>
      <c r="C53" s="538"/>
      <c r="D53" s="541"/>
      <c r="E53" s="544"/>
      <c r="F53" s="546"/>
      <c r="G53" s="549"/>
      <c r="H53" s="532"/>
      <c r="I53" s="532"/>
      <c r="J53" s="532"/>
      <c r="K53" s="532"/>
      <c r="L53" s="532"/>
      <c r="M53" s="53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7"/>
      <c r="B54" s="538"/>
      <c r="C54" s="538"/>
      <c r="D54" s="541"/>
      <c r="E54" s="544"/>
      <c r="F54" s="546"/>
      <c r="G54" s="549"/>
      <c r="H54" s="532"/>
      <c r="I54" s="532"/>
      <c r="J54" s="532"/>
      <c r="K54" s="532"/>
      <c r="L54" s="532"/>
      <c r="M54" s="53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7"/>
      <c r="B55" s="538"/>
      <c r="C55" s="538"/>
      <c r="D55" s="541"/>
      <c r="E55" s="544"/>
      <c r="F55" s="546"/>
      <c r="G55" s="549"/>
      <c r="H55" s="532"/>
      <c r="I55" s="532"/>
      <c r="J55" s="532"/>
      <c r="K55" s="532"/>
      <c r="L55" s="532"/>
      <c r="M55" s="535"/>
      <c r="N55" s="34"/>
      <c r="O55" s="34"/>
    </row>
    <row r="56" spans="1:169">
      <c r="A56" s="537"/>
      <c r="B56" s="538"/>
      <c r="C56" s="538"/>
      <c r="D56" s="541"/>
      <c r="E56" s="544"/>
      <c r="F56" s="546"/>
      <c r="G56" s="549"/>
      <c r="H56" s="532"/>
      <c r="I56" s="532"/>
      <c r="J56" s="532"/>
      <c r="K56" s="532"/>
      <c r="L56" s="532"/>
      <c r="M56" s="535"/>
      <c r="N56" s="34"/>
      <c r="O56" s="34"/>
    </row>
    <row r="57" spans="1:169">
      <c r="A57" s="537"/>
      <c r="B57" s="538"/>
      <c r="C57" s="538"/>
      <c r="D57" s="541"/>
      <c r="E57" s="544"/>
      <c r="F57" s="546"/>
      <c r="G57" s="549"/>
      <c r="H57" s="532"/>
      <c r="I57" s="532"/>
      <c r="J57" s="532"/>
      <c r="K57" s="532"/>
      <c r="L57" s="532"/>
      <c r="M57" s="535"/>
      <c r="N57" s="34"/>
      <c r="O57" s="34"/>
    </row>
    <row r="58" spans="1:169">
      <c r="A58" s="537"/>
      <c r="B58" s="538"/>
      <c r="C58" s="538"/>
      <c r="D58" s="541"/>
      <c r="E58" s="544"/>
      <c r="F58" s="546"/>
      <c r="G58" s="549"/>
      <c r="H58" s="532"/>
      <c r="I58" s="532"/>
      <c r="J58" s="532"/>
      <c r="K58" s="532"/>
      <c r="L58" s="532"/>
      <c r="M58" s="535"/>
      <c r="N58" s="34"/>
      <c r="O58" s="34"/>
    </row>
    <row r="59" spans="1:169" ht="15" thickBot="1">
      <c r="A59" s="537"/>
      <c r="B59" s="538"/>
      <c r="C59" s="538"/>
      <c r="D59" s="541"/>
      <c r="E59" s="544"/>
      <c r="F59" s="546"/>
      <c r="G59" s="549"/>
      <c r="H59" s="532"/>
      <c r="I59" s="532"/>
      <c r="J59" s="532"/>
      <c r="K59" s="532"/>
      <c r="L59" s="532"/>
      <c r="M59" s="535"/>
      <c r="N59" s="34"/>
      <c r="O59" s="34"/>
    </row>
    <row r="60" spans="1:169" s="26" customFormat="1" ht="12.75" customHeight="1">
      <c r="A60" s="536">
        <f>'7- Mapa Final'!A60</f>
        <v>6</v>
      </c>
      <c r="B60" s="538" t="str">
        <f>'7- Mapa Final'!B60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538" t="str">
        <f>'7- Mapa Final'!C60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60" s="540" t="str">
        <f>'7- Mapa Final'!J60</f>
        <v>Muy Baja - 1</v>
      </c>
      <c r="E60" s="543" t="str">
        <f>'7- Mapa Final'!K60</f>
        <v>Mayor - 4</v>
      </c>
      <c r="F60" s="546" t="str">
        <f>'7- Mapa Final'!M60</f>
        <v>Alto  - 4</v>
      </c>
      <c r="G60" s="548" t="str">
        <f>+'7- Mapa Final'!N60:N69</f>
        <v>Reducir (Mitigar)</v>
      </c>
      <c r="H60" s="532"/>
      <c r="I60" s="532"/>
      <c r="J60" s="531" t="s">
        <v>8</v>
      </c>
      <c r="K60" s="533">
        <v>45748</v>
      </c>
      <c r="L60" s="533">
        <v>45838</v>
      </c>
      <c r="M60" s="534" t="s">
        <v>511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7"/>
      <c r="B61" s="538"/>
      <c r="C61" s="538"/>
      <c r="D61" s="541"/>
      <c r="E61" s="544"/>
      <c r="F61" s="546"/>
      <c r="G61" s="549"/>
      <c r="H61" s="532"/>
      <c r="I61" s="532"/>
      <c r="J61" s="532"/>
      <c r="K61" s="532"/>
      <c r="L61" s="532"/>
      <c r="M61" s="53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7"/>
      <c r="B62" s="538"/>
      <c r="C62" s="538"/>
      <c r="D62" s="541"/>
      <c r="E62" s="544"/>
      <c r="F62" s="546"/>
      <c r="G62" s="549"/>
      <c r="H62" s="532"/>
      <c r="I62" s="532"/>
      <c r="J62" s="532"/>
      <c r="K62" s="532"/>
      <c r="L62" s="532"/>
      <c r="M62" s="53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7"/>
      <c r="B63" s="538"/>
      <c r="C63" s="538"/>
      <c r="D63" s="541"/>
      <c r="E63" s="544"/>
      <c r="F63" s="546"/>
      <c r="G63" s="549"/>
      <c r="H63" s="532"/>
      <c r="I63" s="532"/>
      <c r="J63" s="532"/>
      <c r="K63" s="532"/>
      <c r="L63" s="532"/>
      <c r="M63" s="53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7"/>
      <c r="B64" s="538"/>
      <c r="C64" s="538"/>
      <c r="D64" s="541"/>
      <c r="E64" s="544"/>
      <c r="F64" s="546"/>
      <c r="G64" s="549"/>
      <c r="H64" s="532"/>
      <c r="I64" s="532"/>
      <c r="J64" s="532"/>
      <c r="K64" s="532"/>
      <c r="L64" s="532"/>
      <c r="M64" s="53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7"/>
      <c r="B65" s="538"/>
      <c r="C65" s="538"/>
      <c r="D65" s="541"/>
      <c r="E65" s="544"/>
      <c r="F65" s="546"/>
      <c r="G65" s="549"/>
      <c r="H65" s="532"/>
      <c r="I65" s="532"/>
      <c r="J65" s="532"/>
      <c r="K65" s="532"/>
      <c r="L65" s="532"/>
      <c r="M65" s="535"/>
      <c r="N65" s="34"/>
      <c r="O65" s="34"/>
    </row>
    <row r="66" spans="1:15">
      <c r="A66" s="537"/>
      <c r="B66" s="538"/>
      <c r="C66" s="538"/>
      <c r="D66" s="541"/>
      <c r="E66" s="544"/>
      <c r="F66" s="546"/>
      <c r="G66" s="549"/>
      <c r="H66" s="532"/>
      <c r="I66" s="532"/>
      <c r="J66" s="532"/>
      <c r="K66" s="532"/>
      <c r="L66" s="532"/>
      <c r="M66" s="535"/>
      <c r="N66" s="34"/>
      <c r="O66" s="34"/>
    </row>
    <row r="67" spans="1:15">
      <c r="A67" s="537"/>
      <c r="B67" s="538"/>
      <c r="C67" s="538"/>
      <c r="D67" s="541"/>
      <c r="E67" s="544"/>
      <c r="F67" s="546"/>
      <c r="G67" s="549"/>
      <c r="H67" s="532"/>
      <c r="I67" s="532"/>
      <c r="J67" s="532"/>
      <c r="K67" s="532"/>
      <c r="L67" s="532"/>
      <c r="M67" s="535"/>
      <c r="N67" s="34"/>
      <c r="O67" s="34"/>
    </row>
    <row r="68" spans="1:15">
      <c r="A68" s="537"/>
      <c r="B68" s="538"/>
      <c r="C68" s="538"/>
      <c r="D68" s="541"/>
      <c r="E68" s="544"/>
      <c r="F68" s="546"/>
      <c r="G68" s="549"/>
      <c r="H68" s="532"/>
      <c r="I68" s="532"/>
      <c r="J68" s="532"/>
      <c r="K68" s="532"/>
      <c r="L68" s="532"/>
      <c r="M68" s="535"/>
      <c r="N68" s="34"/>
      <c r="O68" s="34"/>
    </row>
    <row r="69" spans="1:15" ht="15" thickBot="1">
      <c r="A69" s="537"/>
      <c r="B69" s="539"/>
      <c r="C69" s="539"/>
      <c r="D69" s="542"/>
      <c r="E69" s="545"/>
      <c r="F69" s="547"/>
      <c r="G69" s="549"/>
      <c r="H69" s="580"/>
      <c r="I69" s="580"/>
      <c r="J69" s="532"/>
      <c r="K69" s="532"/>
      <c r="L69" s="532"/>
      <c r="M69" s="535"/>
      <c r="N69" s="34"/>
      <c r="O69" s="34"/>
    </row>
    <row r="70" spans="1:15">
      <c r="A70" s="536">
        <f>'7- Mapa Final'!A70</f>
        <v>7</v>
      </c>
      <c r="B70" s="538" t="str">
        <f>'7- Mapa Final'!B70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538" t="str">
        <f>'7- Mapa Final'!C70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70" s="540" t="str">
        <f>'7- Mapa Final'!J70</f>
        <v>Muy Baja - 1</v>
      </c>
      <c r="E70" s="543" t="str">
        <f>'7- Mapa Final'!K70</f>
        <v>Mayor - 4</v>
      </c>
      <c r="F70" s="546" t="str">
        <f>'7- Mapa Final'!M70</f>
        <v>Alto  - 4</v>
      </c>
      <c r="G70" s="548" t="str">
        <f>+'7- Mapa Final'!N70:N79</f>
        <v>Reducir (Mitigar)</v>
      </c>
      <c r="H70" s="532"/>
      <c r="I70" s="532"/>
      <c r="J70" s="531" t="s">
        <v>8</v>
      </c>
      <c r="K70" s="533">
        <v>45748</v>
      </c>
      <c r="L70" s="533">
        <v>45838</v>
      </c>
      <c r="M70" s="534" t="s">
        <v>511</v>
      </c>
    </row>
    <row r="71" spans="1:15">
      <c r="A71" s="537"/>
      <c r="B71" s="538"/>
      <c r="C71" s="538"/>
      <c r="D71" s="541"/>
      <c r="E71" s="544"/>
      <c r="F71" s="546"/>
      <c r="G71" s="549"/>
      <c r="H71" s="532"/>
      <c r="I71" s="532"/>
      <c r="J71" s="532"/>
      <c r="K71" s="532"/>
      <c r="L71" s="532"/>
      <c r="M71" s="535"/>
    </row>
    <row r="72" spans="1:15">
      <c r="A72" s="537"/>
      <c r="B72" s="538"/>
      <c r="C72" s="538"/>
      <c r="D72" s="541"/>
      <c r="E72" s="544"/>
      <c r="F72" s="546"/>
      <c r="G72" s="549"/>
      <c r="H72" s="532"/>
      <c r="I72" s="532"/>
      <c r="J72" s="532"/>
      <c r="K72" s="532"/>
      <c r="L72" s="532"/>
      <c r="M72" s="535"/>
    </row>
    <row r="73" spans="1:15">
      <c r="A73" s="537"/>
      <c r="B73" s="538"/>
      <c r="C73" s="538"/>
      <c r="D73" s="541"/>
      <c r="E73" s="544"/>
      <c r="F73" s="546"/>
      <c r="G73" s="549"/>
      <c r="H73" s="532"/>
      <c r="I73" s="532"/>
      <c r="J73" s="532"/>
      <c r="K73" s="532"/>
      <c r="L73" s="532"/>
      <c r="M73" s="535"/>
    </row>
    <row r="74" spans="1:15">
      <c r="A74" s="537"/>
      <c r="B74" s="538"/>
      <c r="C74" s="538"/>
      <c r="D74" s="541"/>
      <c r="E74" s="544"/>
      <c r="F74" s="546"/>
      <c r="G74" s="549"/>
      <c r="H74" s="532"/>
      <c r="I74" s="532"/>
      <c r="J74" s="532"/>
      <c r="K74" s="532"/>
      <c r="L74" s="532"/>
      <c r="M74" s="535"/>
    </row>
    <row r="75" spans="1:15">
      <c r="A75" s="537"/>
      <c r="B75" s="538"/>
      <c r="C75" s="538"/>
      <c r="D75" s="541"/>
      <c r="E75" s="544"/>
      <c r="F75" s="546"/>
      <c r="G75" s="549"/>
      <c r="H75" s="532"/>
      <c r="I75" s="532"/>
      <c r="J75" s="532"/>
      <c r="K75" s="532"/>
      <c r="L75" s="532"/>
      <c r="M75" s="535"/>
    </row>
    <row r="76" spans="1:15">
      <c r="A76" s="537"/>
      <c r="B76" s="538"/>
      <c r="C76" s="538"/>
      <c r="D76" s="541"/>
      <c r="E76" s="544"/>
      <c r="F76" s="546"/>
      <c r="G76" s="549"/>
      <c r="H76" s="532"/>
      <c r="I76" s="532"/>
      <c r="J76" s="532"/>
      <c r="K76" s="532"/>
      <c r="L76" s="532"/>
      <c r="M76" s="535"/>
    </row>
    <row r="77" spans="1:15">
      <c r="A77" s="537"/>
      <c r="B77" s="538"/>
      <c r="C77" s="538"/>
      <c r="D77" s="541"/>
      <c r="E77" s="544"/>
      <c r="F77" s="546"/>
      <c r="G77" s="549"/>
      <c r="H77" s="532"/>
      <c r="I77" s="532"/>
      <c r="J77" s="532"/>
      <c r="K77" s="532"/>
      <c r="L77" s="532"/>
      <c r="M77" s="535"/>
    </row>
    <row r="78" spans="1:15">
      <c r="A78" s="537"/>
      <c r="B78" s="538"/>
      <c r="C78" s="538"/>
      <c r="D78" s="541"/>
      <c r="E78" s="544"/>
      <c r="F78" s="546"/>
      <c r="G78" s="549"/>
      <c r="H78" s="532"/>
      <c r="I78" s="532"/>
      <c r="J78" s="532"/>
      <c r="K78" s="532"/>
      <c r="L78" s="532"/>
      <c r="M78" s="535"/>
    </row>
    <row r="79" spans="1:15" ht="15" thickBot="1">
      <c r="A79" s="537"/>
      <c r="B79" s="539"/>
      <c r="C79" s="539"/>
      <c r="D79" s="542"/>
      <c r="E79" s="545"/>
      <c r="F79" s="547"/>
      <c r="G79" s="549"/>
      <c r="H79" s="580"/>
      <c r="I79" s="580"/>
      <c r="J79" s="532"/>
      <c r="K79" s="532"/>
      <c r="L79" s="532"/>
      <c r="M79" s="535"/>
    </row>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s>
  <conditionalFormatting sqref="A7:B7">
    <cfRule type="containsText" dxfId="149" priority="48" operator="containsText" text="3- Moderado">
      <formula>NOT(ISERROR(SEARCH("3- Moderado",A7)))</formula>
    </cfRule>
    <cfRule type="containsText" dxfId="148" priority="49" operator="containsText" text="6- Moderado">
      <formula>NOT(ISERROR(SEARCH("6- Moderado",A7)))</formula>
    </cfRule>
    <cfRule type="containsText" dxfId="147" priority="50" operator="containsText" text="4- Moderado">
      <formula>NOT(ISERROR(SEARCH("4- Moderado",A7)))</formula>
    </cfRule>
    <cfRule type="containsText" dxfId="146" priority="51" operator="containsText" text="3- Bajo">
      <formula>NOT(ISERROR(SEARCH("3- Bajo",A7)))</formula>
    </cfRule>
    <cfRule type="containsText" dxfId="145" priority="52" operator="containsText" text="4- Bajo">
      <formula>NOT(ISERROR(SEARCH("4- Bajo",A7)))</formula>
    </cfRule>
    <cfRule type="containsText" dxfId="144" priority="53" operator="containsText" text="1- Bajo">
      <formula>NOT(ISERROR(SEARCH("1- Bajo",A7)))</formula>
    </cfRule>
  </conditionalFormatting>
  <conditionalFormatting sqref="A10:E10 A20:E20 A30:E30">
    <cfRule type="containsText" dxfId="143" priority="42" operator="containsText" text="3- Moderado">
      <formula>NOT(ISERROR(SEARCH("3- Moderado",A10)))</formula>
    </cfRule>
    <cfRule type="containsText" dxfId="142" priority="43" operator="containsText" text="6- Moderado">
      <formula>NOT(ISERROR(SEARCH("6- Moderado",A10)))</formula>
    </cfRule>
    <cfRule type="containsText" dxfId="141" priority="44" operator="containsText" text="4- Moderado">
      <formula>NOT(ISERROR(SEARCH("4- Moderado",A10)))</formula>
    </cfRule>
    <cfRule type="containsText" dxfId="140" priority="45" operator="containsText" text="3- Bajo">
      <formula>NOT(ISERROR(SEARCH("3- Bajo",A10)))</formula>
    </cfRule>
    <cfRule type="containsText" dxfId="139" priority="46" operator="containsText" text="4- Bajo">
      <formula>NOT(ISERROR(SEARCH("4- Bajo",A10)))</formula>
    </cfRule>
    <cfRule type="containsText" dxfId="138" priority="47" operator="containsText" text="1- Bajo">
      <formula>NOT(ISERROR(SEARCH("1- Bajo",A10)))</formula>
    </cfRule>
  </conditionalFormatting>
  <conditionalFormatting sqref="A40:E40">
    <cfRule type="containsText" dxfId="137" priority="29" operator="containsText" text="3- Moderado">
      <formula>NOT(ISERROR(SEARCH("3- Moderado",A40)))</formula>
    </cfRule>
    <cfRule type="containsText" dxfId="136" priority="30" operator="containsText" text="6- Moderado">
      <formula>NOT(ISERROR(SEARCH("6- Moderado",A40)))</formula>
    </cfRule>
    <cfRule type="containsText" dxfId="135" priority="31" operator="containsText" text="4- Moderado">
      <formula>NOT(ISERROR(SEARCH("4- Moderado",A40)))</formula>
    </cfRule>
    <cfRule type="containsText" dxfId="134" priority="32" operator="containsText" text="3- Bajo">
      <formula>NOT(ISERROR(SEARCH("3- Bajo",A40)))</formula>
    </cfRule>
    <cfRule type="containsText" dxfId="133" priority="33" operator="containsText" text="4- Bajo">
      <formula>NOT(ISERROR(SEARCH("4- Bajo",A40)))</formula>
    </cfRule>
    <cfRule type="containsText" dxfId="132" priority="34" operator="containsText" text="1- Bajo">
      <formula>NOT(ISERROR(SEARCH("1- Bajo",A40)))</formula>
    </cfRule>
  </conditionalFormatting>
  <conditionalFormatting sqref="A50:E50">
    <cfRule type="containsText" dxfId="131" priority="22" operator="containsText" text="3- Moderado">
      <formula>NOT(ISERROR(SEARCH("3- Moderado",A50)))</formula>
    </cfRule>
    <cfRule type="containsText" dxfId="130" priority="23" operator="containsText" text="6- Moderado">
      <formula>NOT(ISERROR(SEARCH("6- Moderado",A50)))</formula>
    </cfRule>
    <cfRule type="containsText" dxfId="129" priority="24" operator="containsText" text="4- Moderado">
      <formula>NOT(ISERROR(SEARCH("4- Moderado",A50)))</formula>
    </cfRule>
    <cfRule type="containsText" dxfId="128" priority="25" operator="containsText" text="3- Bajo">
      <formula>NOT(ISERROR(SEARCH("3- Bajo",A50)))</formula>
    </cfRule>
    <cfRule type="containsText" dxfId="127" priority="26" operator="containsText" text="4- Bajo">
      <formula>NOT(ISERROR(SEARCH("4- Bajo",A50)))</formula>
    </cfRule>
    <cfRule type="containsText" dxfId="126" priority="27" operator="containsText" text="1- Bajo">
      <formula>NOT(ISERROR(SEARCH("1- Bajo",A50)))</formula>
    </cfRule>
  </conditionalFormatting>
  <conditionalFormatting sqref="A60:E60 A70:E70">
    <cfRule type="containsText" dxfId="125" priority="11" operator="containsText" text="3- Moderado">
      <formula>NOT(ISERROR(SEARCH("3- Moderado",A60)))</formula>
    </cfRule>
    <cfRule type="containsText" dxfId="124" priority="12" operator="containsText" text="6- Moderado">
      <formula>NOT(ISERROR(SEARCH("6- Moderado",A60)))</formula>
    </cfRule>
    <cfRule type="containsText" dxfId="123" priority="13" operator="containsText" text="4- Moderado">
      <formula>NOT(ISERROR(SEARCH("4- Moderado",A60)))</formula>
    </cfRule>
    <cfRule type="containsText" dxfId="122" priority="14" operator="containsText" text="3- Bajo">
      <formula>NOT(ISERROR(SEARCH("3- Bajo",A60)))</formula>
    </cfRule>
    <cfRule type="containsText" dxfId="121" priority="15" operator="containsText" text="4- Bajo">
      <formula>NOT(ISERROR(SEARCH("4- Bajo",A60)))</formula>
    </cfRule>
    <cfRule type="containsText" dxfId="120" priority="16" operator="containsText" text="1- Bajo">
      <formula>NOT(ISERROR(SEARCH("1- Bajo",A60)))</formula>
    </cfRule>
  </conditionalFormatting>
  <conditionalFormatting sqref="C8:F8">
    <cfRule type="containsText" dxfId="119" priority="36" operator="containsText" text="3- Moderado">
      <formula>NOT(ISERROR(SEARCH("3- Moderado",C8)))</formula>
    </cfRule>
    <cfRule type="containsText" dxfId="118" priority="37" operator="containsText" text="6- Moderado">
      <formula>NOT(ISERROR(SEARCH("6- Moderado",C8)))</formula>
    </cfRule>
    <cfRule type="containsText" dxfId="117" priority="38" operator="containsText" text="4- Moderado">
      <formula>NOT(ISERROR(SEARCH("4- Moderado",C8)))</formula>
    </cfRule>
    <cfRule type="containsText" dxfId="116" priority="39" operator="containsText" text="3- Bajo">
      <formula>NOT(ISERROR(SEARCH("3- Bajo",C8)))</formula>
    </cfRule>
    <cfRule type="containsText" dxfId="115" priority="40" operator="containsText" text="4- Bajo">
      <formula>NOT(ISERROR(SEARCH("4- Bajo",C8)))</formula>
    </cfRule>
    <cfRule type="containsText" dxfId="114" priority="41" operator="containsText" text="1- Bajo">
      <formula>NOT(ISERROR(SEARCH("1- Bajo",C8)))</formula>
    </cfRule>
  </conditionalFormatting>
  <conditionalFormatting sqref="D10:D7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7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79">
    <cfRule type="containsText" dxfId="104" priority="9" operator="containsText" text="Moderado">
      <formula>NOT(ISERROR(SEARCH("Moderado",E10)))</formula>
    </cfRule>
  </conditionalFormatting>
  <conditionalFormatting sqref="F10:F39">
    <cfRule type="colorScale" priority="54">
      <colorScale>
        <cfvo type="min"/>
        <cfvo type="max"/>
        <color rgb="FFFF7128"/>
        <color rgb="FFFFEF9C"/>
      </colorScale>
    </cfRule>
  </conditionalFormatting>
  <conditionalFormatting sqref="F10:F79">
    <cfRule type="containsText" dxfId="103" priority="17" operator="containsText" text="Bajo">
      <formula>NOT(ISERROR(SEARCH("Bajo",F10)))</formula>
    </cfRule>
    <cfRule type="containsText" dxfId="102" priority="18" operator="containsText" text="Moderado">
      <formula>NOT(ISERROR(SEARCH("Moderado",F10)))</formula>
    </cfRule>
    <cfRule type="containsText" dxfId="101" priority="19" operator="containsText" text="Alto">
      <formula>NOT(ISERROR(SEARCH("Alto",F10)))</formula>
    </cfRule>
    <cfRule type="containsText" dxfId="100" priority="20" operator="containsText" text="Extremo">
      <formula>NOT(ISERROR(SEARCH("Extremo",F10)))</formula>
    </cfRule>
  </conditionalFormatting>
  <conditionalFormatting sqref="F40:F49">
    <cfRule type="colorScale" priority="35">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conditionalFormatting sqref="F60:F7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66CD616D-E420-41D3-B01A-4D7ED61E1EC3}"/>
    <dataValidation allowBlank="1" showInputMessage="1" showErrorMessage="1" prompt="Describir las actividades que se van a desarrollar para el proyecto" sqref="H7" xr:uid="{B5C3EF41-C708-4621-8637-8CC24BF24323}"/>
    <dataValidation allowBlank="1" showInputMessage="1" showErrorMessage="1" prompt="Seleccionar si el responsable es el responsable de las acciones es el nivel central" sqref="I7:I8" xr:uid="{A13B2A70-1DAB-434E-BC3F-BA5E489C254A}"/>
    <dataValidation allowBlank="1" showInputMessage="1" showErrorMessage="1" prompt="seleccionar si el responsable de ejecutar las acciones es el nivel central" sqref="J8" xr:uid="{0D02A9E9-EA64-4636-B6DA-CD1FAC814B8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FC3B6C4-7765-4F40-A1E7-68903D8C8258}">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85" zoomScaleNormal="85" workbookViewId="0">
      <selection activeCell="J10" sqref="J10:M7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2"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9" customFormat="1" ht="16.5" customHeight="1">
      <c r="A1" s="568"/>
      <c r="B1" s="569"/>
      <c r="C1" s="572"/>
      <c r="D1" s="572"/>
      <c r="E1" s="572"/>
      <c r="F1" s="572"/>
      <c r="G1" s="572"/>
      <c r="H1" s="572"/>
      <c r="I1" s="572"/>
      <c r="J1" s="573"/>
      <c r="K1" s="567"/>
      <c r="L1" s="567"/>
      <c r="M1" s="56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0"/>
      <c r="B2" s="571"/>
      <c r="C2" s="574"/>
      <c r="D2" s="574"/>
      <c r="E2" s="574"/>
      <c r="F2" s="574"/>
      <c r="G2" s="574"/>
      <c r="H2" s="574"/>
      <c r="I2" s="574"/>
      <c r="J2" s="575"/>
      <c r="K2" s="567"/>
      <c r="L2" s="567"/>
      <c r="M2" s="5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4"/>
      <c r="D3" s="574"/>
      <c r="E3" s="574"/>
      <c r="F3" s="574"/>
      <c r="G3" s="574"/>
      <c r="H3" s="574"/>
      <c r="I3" s="574"/>
      <c r="J3" s="575"/>
      <c r="K3" s="567"/>
      <c r="L3" s="567"/>
      <c r="M3" s="56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50000000000003" customHeight="1">
      <c r="A4" s="407" t="s">
        <v>273</v>
      </c>
      <c r="B4" s="407"/>
      <c r="C4" s="413" t="s">
        <v>5</v>
      </c>
      <c r="D4" s="413"/>
      <c r="E4" s="413"/>
      <c r="F4" s="413"/>
      <c r="G4" s="413"/>
      <c r="H4" s="413"/>
      <c r="I4" s="413"/>
      <c r="J4" s="413"/>
      <c r="K4" s="413"/>
      <c r="L4" s="413"/>
      <c r="M4" s="41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50000000000003" customHeight="1">
      <c r="A5" s="407" t="s">
        <v>275</v>
      </c>
      <c r="B5" s="407"/>
      <c r="C5" s="414" t="s">
        <v>33</v>
      </c>
      <c r="D5" s="414"/>
      <c r="E5" s="414"/>
      <c r="F5" s="414"/>
      <c r="G5" s="414"/>
      <c r="H5" s="414"/>
      <c r="I5" s="414"/>
      <c r="J5" s="414"/>
      <c r="K5" s="414"/>
      <c r="L5" s="414"/>
      <c r="M5" s="41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50000000000003" customHeight="1" thickBot="1">
      <c r="A6" s="407" t="s">
        <v>276</v>
      </c>
      <c r="B6" s="407"/>
      <c r="C6" s="560" t="s">
        <v>277</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496</v>
      </c>
      <c r="B7" s="556"/>
      <c r="C7" s="557"/>
      <c r="D7" s="558" t="s">
        <v>497</v>
      </c>
      <c r="E7" s="558"/>
      <c r="F7" s="558"/>
      <c r="G7" s="559" t="s">
        <v>498</v>
      </c>
      <c r="H7" s="550" t="s">
        <v>499</v>
      </c>
      <c r="I7" s="552" t="s">
        <v>500</v>
      </c>
      <c r="J7" s="553"/>
      <c r="K7" s="552" t="s">
        <v>501</v>
      </c>
      <c r="L7" s="553"/>
      <c r="M7" s="554" t="s">
        <v>502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67" t="s">
        <v>39</v>
      </c>
      <c r="B8" s="267" t="s">
        <v>215</v>
      </c>
      <c r="C8" s="267" t="s">
        <v>217</v>
      </c>
      <c r="D8" s="28" t="s">
        <v>227</v>
      </c>
      <c r="E8" s="28" t="s">
        <v>503</v>
      </c>
      <c r="F8" s="28" t="s">
        <v>504</v>
      </c>
      <c r="G8" s="559"/>
      <c r="H8" s="551"/>
      <c r="I8" s="29" t="s">
        <v>505</v>
      </c>
      <c r="J8" s="29" t="s">
        <v>506</v>
      </c>
      <c r="K8" s="29" t="s">
        <v>507</v>
      </c>
      <c r="L8" s="29" t="s">
        <v>508</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6"/>
      <c r="B9" s="577"/>
      <c r="C9" s="577"/>
      <c r="D9" s="577"/>
      <c r="E9" s="577"/>
      <c r="F9" s="577"/>
      <c r="G9" s="577"/>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6">
        <f>'7- Mapa Final'!A10</f>
        <v>1</v>
      </c>
      <c r="B10" s="563" t="str">
        <f>'7- Mapa Final'!B10</f>
        <v xml:space="preserve">Ejecutar procesos de selección en los cuales los resultados  no estén acordes con los  requisitos y principios  establecidos </v>
      </c>
      <c r="C10" s="563" t="str">
        <f>'7- Mapa Final'!C10</f>
        <v>Seleccionar personal mediante procesos en los cuales no se cumplan las etapas establecidas,  se  seleccionen  aspirantes que  no cumplen con los requisitos ,  se rechacen  aspirantes que cumplen o se que se asignen puntajes erróneos.</v>
      </c>
      <c r="D10" s="565" t="str">
        <f>'7- Mapa Final'!J10</f>
        <v>Muy Baja - 1</v>
      </c>
      <c r="E10" s="566" t="str">
        <f>'7- Mapa Final'!K10</f>
        <v>Moderado - 3</v>
      </c>
      <c r="F10" s="564" t="str">
        <f>'7- Mapa Final'!M10</f>
        <v>Moderado - 3</v>
      </c>
      <c r="G10" s="548" t="str">
        <f>+'7- Mapa Final'!N10:N19</f>
        <v>Aceptar el riesgo</v>
      </c>
      <c r="H10" s="581"/>
      <c r="I10" s="531"/>
      <c r="J10" s="531"/>
      <c r="K10" s="533"/>
      <c r="L10" s="533"/>
      <c r="M10" s="57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8"/>
      <c r="C11" s="538"/>
      <c r="D11" s="541"/>
      <c r="E11" s="544"/>
      <c r="F11" s="546"/>
      <c r="G11" s="549"/>
      <c r="H11" s="582"/>
      <c r="I11" s="532"/>
      <c r="J11" s="532"/>
      <c r="K11" s="532"/>
      <c r="L11" s="532"/>
      <c r="M11" s="57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8"/>
      <c r="C12" s="538"/>
      <c r="D12" s="541"/>
      <c r="E12" s="544"/>
      <c r="F12" s="546"/>
      <c r="G12" s="549"/>
      <c r="H12" s="582"/>
      <c r="I12" s="532"/>
      <c r="J12" s="532"/>
      <c r="K12" s="532"/>
      <c r="L12" s="532"/>
      <c r="M12" s="57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8"/>
      <c r="C13" s="538"/>
      <c r="D13" s="541"/>
      <c r="E13" s="544"/>
      <c r="F13" s="546"/>
      <c r="G13" s="549"/>
      <c r="H13" s="582"/>
      <c r="I13" s="532"/>
      <c r="J13" s="532"/>
      <c r="K13" s="532"/>
      <c r="L13" s="532"/>
      <c r="M13" s="57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8"/>
      <c r="C14" s="538"/>
      <c r="D14" s="541"/>
      <c r="E14" s="544"/>
      <c r="F14" s="546"/>
      <c r="G14" s="549"/>
      <c r="H14" s="582"/>
      <c r="I14" s="532"/>
      <c r="J14" s="532"/>
      <c r="K14" s="532"/>
      <c r="L14" s="532"/>
      <c r="M14" s="57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8"/>
      <c r="C15" s="538"/>
      <c r="D15" s="541"/>
      <c r="E15" s="544"/>
      <c r="F15" s="546"/>
      <c r="G15" s="549"/>
      <c r="H15" s="582"/>
      <c r="I15" s="532"/>
      <c r="J15" s="532"/>
      <c r="K15" s="532"/>
      <c r="L15" s="532"/>
      <c r="M15" s="57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8"/>
      <c r="C16" s="538"/>
      <c r="D16" s="541"/>
      <c r="E16" s="544"/>
      <c r="F16" s="546"/>
      <c r="G16" s="549"/>
      <c r="H16" s="582"/>
      <c r="I16" s="532"/>
      <c r="J16" s="532"/>
      <c r="K16" s="532"/>
      <c r="L16" s="532"/>
      <c r="M16" s="57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8"/>
      <c r="C17" s="538"/>
      <c r="D17" s="541"/>
      <c r="E17" s="544"/>
      <c r="F17" s="546"/>
      <c r="G17" s="549"/>
      <c r="H17" s="582"/>
      <c r="I17" s="532"/>
      <c r="J17" s="532"/>
      <c r="K17" s="532"/>
      <c r="L17" s="532"/>
      <c r="M17" s="57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8"/>
      <c r="C18" s="538"/>
      <c r="D18" s="541"/>
      <c r="E18" s="544"/>
      <c r="F18" s="546"/>
      <c r="G18" s="549"/>
      <c r="H18" s="582"/>
      <c r="I18" s="532"/>
      <c r="J18" s="532"/>
      <c r="K18" s="532"/>
      <c r="L18" s="532"/>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7"/>
      <c r="B19" s="538"/>
      <c r="C19" s="538"/>
      <c r="D19" s="541"/>
      <c r="E19" s="544"/>
      <c r="F19" s="546"/>
      <c r="G19" s="549"/>
      <c r="H19" s="582"/>
      <c r="I19" s="532"/>
      <c r="J19" s="532"/>
      <c r="K19" s="532"/>
      <c r="L19" s="532"/>
      <c r="M19" s="57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6">
        <f>'7- Mapa Final'!A20</f>
        <v>2</v>
      </c>
      <c r="B20" s="563" t="str">
        <f>'7- Mapa Final'!B20</f>
        <v xml:space="preserve">Gestionar  traslados de personal que no se ajusten a las condiciones requeridas  </v>
      </c>
      <c r="C20" s="563" t="str">
        <f>'7- Mapa Final'!C20</f>
        <v>Realizar o no realizar traslados en las condiciones y tiempos  requeridos para atender las solicitudes y necesidades identificadas.</v>
      </c>
      <c r="D20" s="565" t="str">
        <f>'7- Mapa Final'!J20</f>
        <v>Muy Baja - 1</v>
      </c>
      <c r="E20" s="566" t="str">
        <f>'7- Mapa Final'!K20</f>
        <v>Moderado - 3</v>
      </c>
      <c r="F20" s="564" t="str">
        <f>'7- Mapa Final'!M20</f>
        <v>Moderado - 3</v>
      </c>
      <c r="G20" s="548" t="str">
        <f>+'7- Mapa Final'!N20:N29</f>
        <v>Aceptar el riesgo</v>
      </c>
      <c r="H20" s="581"/>
      <c r="I20" s="531"/>
      <c r="J20" s="531"/>
      <c r="K20" s="533"/>
      <c r="L20" s="533"/>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8"/>
      <c r="C21" s="538"/>
      <c r="D21" s="541"/>
      <c r="E21" s="544"/>
      <c r="F21" s="546"/>
      <c r="G21" s="549"/>
      <c r="H21" s="582"/>
      <c r="I21" s="532"/>
      <c r="J21" s="532"/>
      <c r="K21" s="532"/>
      <c r="L21" s="532"/>
      <c r="M21" s="57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8"/>
      <c r="C22" s="538"/>
      <c r="D22" s="541"/>
      <c r="E22" s="544"/>
      <c r="F22" s="546"/>
      <c r="G22" s="549"/>
      <c r="H22" s="582"/>
      <c r="I22" s="532"/>
      <c r="J22" s="532"/>
      <c r="K22" s="532"/>
      <c r="L22" s="532"/>
      <c r="M22" s="57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8"/>
      <c r="C23" s="538"/>
      <c r="D23" s="541"/>
      <c r="E23" s="544"/>
      <c r="F23" s="546"/>
      <c r="G23" s="549"/>
      <c r="H23" s="582"/>
      <c r="I23" s="532"/>
      <c r="J23" s="532"/>
      <c r="K23" s="532"/>
      <c r="L23" s="532"/>
      <c r="M23" s="57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8"/>
      <c r="C24" s="538"/>
      <c r="D24" s="541"/>
      <c r="E24" s="544"/>
      <c r="F24" s="546"/>
      <c r="G24" s="549"/>
      <c r="H24" s="582"/>
      <c r="I24" s="532"/>
      <c r="J24" s="532"/>
      <c r="K24" s="532"/>
      <c r="L24" s="532"/>
      <c r="M24" s="57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37"/>
      <c r="B25" s="538"/>
      <c r="C25" s="538"/>
      <c r="D25" s="541"/>
      <c r="E25" s="544"/>
      <c r="F25" s="546"/>
      <c r="G25" s="549"/>
      <c r="H25" s="582"/>
      <c r="I25" s="532"/>
      <c r="J25" s="532"/>
      <c r="K25" s="532"/>
      <c r="L25" s="532"/>
      <c r="M25" s="579"/>
      <c r="N25" s="34"/>
      <c r="O25" s="34"/>
    </row>
    <row r="26" spans="1:169" ht="15" customHeight="1">
      <c r="A26" s="537"/>
      <c r="B26" s="538"/>
      <c r="C26" s="538"/>
      <c r="D26" s="541"/>
      <c r="E26" s="544"/>
      <c r="F26" s="546"/>
      <c r="G26" s="549"/>
      <c r="H26" s="582"/>
      <c r="I26" s="532"/>
      <c r="J26" s="532"/>
      <c r="K26" s="532"/>
      <c r="L26" s="532"/>
      <c r="M26" s="579"/>
      <c r="N26" s="34"/>
      <c r="O26" s="34"/>
    </row>
    <row r="27" spans="1:169" ht="15" customHeight="1">
      <c r="A27" s="537"/>
      <c r="B27" s="538"/>
      <c r="C27" s="538"/>
      <c r="D27" s="541"/>
      <c r="E27" s="544"/>
      <c r="F27" s="546"/>
      <c r="G27" s="549"/>
      <c r="H27" s="582"/>
      <c r="I27" s="532"/>
      <c r="J27" s="532"/>
      <c r="K27" s="532"/>
      <c r="L27" s="532"/>
      <c r="M27" s="579"/>
      <c r="N27" s="34"/>
      <c r="O27" s="34"/>
    </row>
    <row r="28" spans="1:169" ht="15" customHeight="1">
      <c r="A28" s="537"/>
      <c r="B28" s="538"/>
      <c r="C28" s="538"/>
      <c r="D28" s="541"/>
      <c r="E28" s="544"/>
      <c r="F28" s="546"/>
      <c r="G28" s="549"/>
      <c r="H28" s="582"/>
      <c r="I28" s="532"/>
      <c r="J28" s="532"/>
      <c r="K28" s="532"/>
      <c r="L28" s="532"/>
      <c r="M28" s="579"/>
      <c r="N28" s="34"/>
      <c r="O28" s="34"/>
    </row>
    <row r="29" spans="1:169" ht="15.75" customHeight="1" thickBot="1">
      <c r="A29" s="537"/>
      <c r="B29" s="538"/>
      <c r="C29" s="538"/>
      <c r="D29" s="541"/>
      <c r="E29" s="544"/>
      <c r="F29" s="546"/>
      <c r="G29" s="549"/>
      <c r="H29" s="582"/>
      <c r="I29" s="532"/>
      <c r="J29" s="532"/>
      <c r="K29" s="532"/>
      <c r="L29" s="532"/>
      <c r="M29" s="579"/>
      <c r="N29" s="34"/>
      <c r="O29" s="34"/>
    </row>
    <row r="30" spans="1:169" s="26" customFormat="1" ht="12.75" customHeight="1">
      <c r="A30" s="536">
        <f>'7- Mapa Final'!A30</f>
        <v>3</v>
      </c>
      <c r="B30" s="563" t="str">
        <f>'7- Mapa Final'!B30</f>
        <v xml:space="preserve">Imposibilidad de consolidar la cobertura de la carrera Judicial </v>
      </c>
      <c r="C30" s="563" t="str">
        <f>'7- Mapa Final'!C30</f>
        <v>Cuando no se dispone de la toatlidad de cargos  cubiertos en carera</v>
      </c>
      <c r="D30" s="565" t="str">
        <f>'7- Mapa Final'!J30</f>
        <v>Baja - 2</v>
      </c>
      <c r="E30" s="566" t="str">
        <f>'7- Mapa Final'!K30</f>
        <v>Menor - 2</v>
      </c>
      <c r="F30" s="564" t="str">
        <f>'7- Mapa Final'!M30</f>
        <v>Moderado - 4</v>
      </c>
      <c r="G30" s="548" t="str">
        <f>+'7- Mapa Final'!N30:N39</f>
        <v>Aceptar el riesgo</v>
      </c>
      <c r="H30" s="581"/>
      <c r="I30" s="531"/>
      <c r="J30" s="531"/>
      <c r="K30" s="533"/>
      <c r="L30" s="533"/>
      <c r="M30" s="57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7"/>
      <c r="B31" s="538"/>
      <c r="C31" s="538"/>
      <c r="D31" s="541"/>
      <c r="E31" s="544"/>
      <c r="F31" s="546"/>
      <c r="G31" s="549"/>
      <c r="H31" s="582"/>
      <c r="I31" s="532"/>
      <c r="J31" s="532"/>
      <c r="K31" s="532"/>
      <c r="L31" s="532"/>
      <c r="M31" s="57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7"/>
      <c r="B32" s="538"/>
      <c r="C32" s="538"/>
      <c r="D32" s="541"/>
      <c r="E32" s="544"/>
      <c r="F32" s="546"/>
      <c r="G32" s="549"/>
      <c r="H32" s="582"/>
      <c r="I32" s="532"/>
      <c r="J32" s="532"/>
      <c r="K32" s="532"/>
      <c r="L32" s="532"/>
      <c r="M32" s="57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7"/>
      <c r="B33" s="538"/>
      <c r="C33" s="538"/>
      <c r="D33" s="541"/>
      <c r="E33" s="544"/>
      <c r="F33" s="546"/>
      <c r="G33" s="549"/>
      <c r="H33" s="582"/>
      <c r="I33" s="532"/>
      <c r="J33" s="532"/>
      <c r="K33" s="532"/>
      <c r="L33" s="532"/>
      <c r="M33" s="57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8"/>
      <c r="C34" s="538"/>
      <c r="D34" s="541"/>
      <c r="E34" s="544"/>
      <c r="F34" s="546"/>
      <c r="G34" s="549"/>
      <c r="H34" s="582"/>
      <c r="I34" s="532"/>
      <c r="J34" s="532"/>
      <c r="K34" s="532"/>
      <c r="L34" s="532"/>
      <c r="M34" s="57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37"/>
      <c r="B35" s="538"/>
      <c r="C35" s="538"/>
      <c r="D35" s="541"/>
      <c r="E35" s="544"/>
      <c r="F35" s="546"/>
      <c r="G35" s="549"/>
      <c r="H35" s="582"/>
      <c r="I35" s="532"/>
      <c r="J35" s="532"/>
      <c r="K35" s="532"/>
      <c r="L35" s="532"/>
      <c r="M35" s="579"/>
      <c r="N35" s="34"/>
      <c r="O35" s="34"/>
    </row>
    <row r="36" spans="1:169" ht="15" customHeight="1">
      <c r="A36" s="537"/>
      <c r="B36" s="538"/>
      <c r="C36" s="538"/>
      <c r="D36" s="541"/>
      <c r="E36" s="544"/>
      <c r="F36" s="546"/>
      <c r="G36" s="549"/>
      <c r="H36" s="582"/>
      <c r="I36" s="532"/>
      <c r="J36" s="532"/>
      <c r="K36" s="532"/>
      <c r="L36" s="532"/>
      <c r="M36" s="579"/>
      <c r="N36" s="34"/>
      <c r="O36" s="34"/>
    </row>
    <row r="37" spans="1:169" ht="15" customHeight="1">
      <c r="A37" s="537"/>
      <c r="B37" s="538"/>
      <c r="C37" s="538"/>
      <c r="D37" s="541"/>
      <c r="E37" s="544"/>
      <c r="F37" s="546"/>
      <c r="G37" s="549"/>
      <c r="H37" s="582"/>
      <c r="I37" s="532"/>
      <c r="J37" s="532"/>
      <c r="K37" s="532"/>
      <c r="L37" s="532"/>
      <c r="M37" s="579"/>
      <c r="N37" s="34"/>
      <c r="O37" s="34"/>
    </row>
    <row r="38" spans="1:169" ht="15" customHeight="1">
      <c r="A38" s="537"/>
      <c r="B38" s="538"/>
      <c r="C38" s="538"/>
      <c r="D38" s="541"/>
      <c r="E38" s="544"/>
      <c r="F38" s="546"/>
      <c r="G38" s="549"/>
      <c r="H38" s="582"/>
      <c r="I38" s="532"/>
      <c r="J38" s="532"/>
      <c r="K38" s="532"/>
      <c r="L38" s="532"/>
      <c r="M38" s="579"/>
      <c r="N38" s="34"/>
      <c r="O38" s="34"/>
    </row>
    <row r="39" spans="1:169" ht="15.75" customHeight="1" thickBot="1">
      <c r="A39" s="537"/>
      <c r="B39" s="538"/>
      <c r="C39" s="538"/>
      <c r="D39" s="541"/>
      <c r="E39" s="544"/>
      <c r="F39" s="546"/>
      <c r="G39" s="549"/>
      <c r="H39" s="582"/>
      <c r="I39" s="532"/>
      <c r="J39" s="532"/>
      <c r="K39" s="532"/>
      <c r="L39" s="532"/>
      <c r="M39" s="579"/>
      <c r="N39" s="34"/>
      <c r="O39" s="34"/>
    </row>
    <row r="40" spans="1:169" s="26" customFormat="1" ht="12.75" customHeight="1">
      <c r="A40" s="536">
        <f>'7- Mapa Final'!A40</f>
        <v>4</v>
      </c>
      <c r="B40" s="538" t="str">
        <f>'7- Mapa Final'!B40</f>
        <v>Recibir dádivas o beneficios a nombre propio o de terceros para seleccionar o, rechazar aspirantes sin el lleno de los requisitos o asignar puntajes erróneos</v>
      </c>
      <c r="C40" s="538" t="str">
        <f>'7- Mapa Final'!C40</f>
        <v>Se efectuán y comunican resultados de los procesos en los cuales se seleccionana aspirantes que no cumplen con los requisitos, o se rechazan aspirantes que cumplen o se entregan puntajes con información que no coinciden con los resultados obtenidos</v>
      </c>
      <c r="D40" s="540" t="str">
        <f>'7- Mapa Final'!J40</f>
        <v>Muy Baja - 1</v>
      </c>
      <c r="E40" s="543" t="str">
        <f>'7- Mapa Final'!K40</f>
        <v>Catastrófico - 5</v>
      </c>
      <c r="F40" s="546" t="str">
        <f>'7- Mapa Final'!M40</f>
        <v>Extremo - 5</v>
      </c>
      <c r="G40" s="548" t="str">
        <f>+'7- Mapa Final'!N40:N49</f>
        <v>Reducir (Mitigar)</v>
      </c>
      <c r="H40" s="532"/>
      <c r="I40" s="532"/>
      <c r="J40" s="532"/>
      <c r="K40" s="533"/>
      <c r="L40" s="533"/>
      <c r="M40" s="57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8"/>
      <c r="C41" s="538"/>
      <c r="D41" s="541"/>
      <c r="E41" s="544"/>
      <c r="F41" s="546"/>
      <c r="G41" s="549"/>
      <c r="H41" s="532"/>
      <c r="I41" s="532"/>
      <c r="J41" s="532"/>
      <c r="K41" s="532"/>
      <c r="L41" s="532"/>
      <c r="M41" s="57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8"/>
      <c r="C42" s="538"/>
      <c r="D42" s="541"/>
      <c r="E42" s="544"/>
      <c r="F42" s="546"/>
      <c r="G42" s="549"/>
      <c r="H42" s="532"/>
      <c r="I42" s="532"/>
      <c r="J42" s="532"/>
      <c r="K42" s="532"/>
      <c r="L42" s="532"/>
      <c r="M42" s="57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8"/>
      <c r="C43" s="538"/>
      <c r="D43" s="541"/>
      <c r="E43" s="544"/>
      <c r="F43" s="546"/>
      <c r="G43" s="549"/>
      <c r="H43" s="532"/>
      <c r="I43" s="532"/>
      <c r="J43" s="532"/>
      <c r="K43" s="532"/>
      <c r="L43" s="532"/>
      <c r="M43" s="57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8"/>
      <c r="C44" s="538"/>
      <c r="D44" s="541"/>
      <c r="E44" s="544"/>
      <c r="F44" s="546"/>
      <c r="G44" s="549"/>
      <c r="H44" s="532"/>
      <c r="I44" s="532"/>
      <c r="J44" s="532"/>
      <c r="K44" s="532"/>
      <c r="L44" s="532"/>
      <c r="M44" s="57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7"/>
      <c r="B45" s="538"/>
      <c r="C45" s="538"/>
      <c r="D45" s="541"/>
      <c r="E45" s="544"/>
      <c r="F45" s="546"/>
      <c r="G45" s="549"/>
      <c r="H45" s="532"/>
      <c r="I45" s="532"/>
      <c r="J45" s="532"/>
      <c r="K45" s="532"/>
      <c r="L45" s="532"/>
      <c r="M45" s="579"/>
      <c r="N45" s="34"/>
      <c r="O45" s="34"/>
    </row>
    <row r="46" spans="1:169">
      <c r="A46" s="537"/>
      <c r="B46" s="538"/>
      <c r="C46" s="538"/>
      <c r="D46" s="541"/>
      <c r="E46" s="544"/>
      <c r="F46" s="546"/>
      <c r="G46" s="549"/>
      <c r="H46" s="532"/>
      <c r="I46" s="532"/>
      <c r="J46" s="532"/>
      <c r="K46" s="532"/>
      <c r="L46" s="532"/>
      <c r="M46" s="579"/>
      <c r="N46" s="34"/>
      <c r="O46" s="34"/>
    </row>
    <row r="47" spans="1:169">
      <c r="A47" s="537"/>
      <c r="B47" s="538"/>
      <c r="C47" s="538"/>
      <c r="D47" s="541"/>
      <c r="E47" s="544"/>
      <c r="F47" s="546"/>
      <c r="G47" s="549"/>
      <c r="H47" s="532"/>
      <c r="I47" s="532"/>
      <c r="J47" s="532"/>
      <c r="K47" s="532"/>
      <c r="L47" s="532"/>
      <c r="M47" s="579"/>
      <c r="N47" s="34"/>
      <c r="O47" s="34"/>
    </row>
    <row r="48" spans="1:169">
      <c r="A48" s="537"/>
      <c r="B48" s="538"/>
      <c r="C48" s="538"/>
      <c r="D48" s="541"/>
      <c r="E48" s="544"/>
      <c r="F48" s="546"/>
      <c r="G48" s="549"/>
      <c r="H48" s="532"/>
      <c r="I48" s="532"/>
      <c r="J48" s="532"/>
      <c r="K48" s="532"/>
      <c r="L48" s="532"/>
      <c r="M48" s="579"/>
      <c r="N48" s="34"/>
      <c r="O48" s="34"/>
    </row>
    <row r="49" spans="1:169" ht="15" thickBot="1">
      <c r="A49" s="537"/>
      <c r="B49" s="538"/>
      <c r="C49" s="538"/>
      <c r="D49" s="541"/>
      <c r="E49" s="544"/>
      <c r="F49" s="546"/>
      <c r="G49" s="549"/>
      <c r="H49" s="532"/>
      <c r="I49" s="532"/>
      <c r="J49" s="532"/>
      <c r="K49" s="532"/>
      <c r="L49" s="532"/>
      <c r="M49" s="579"/>
      <c r="N49" s="34"/>
      <c r="O49" s="34"/>
    </row>
    <row r="50" spans="1:169" s="26" customFormat="1" ht="12.75" customHeight="1">
      <c r="A50" s="536">
        <f>'7- Mapa Final'!A50</f>
        <v>5</v>
      </c>
      <c r="B50" s="538" t="str">
        <f>'7- Mapa Final'!B50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50" s="538" t="str">
        <f>'7- Mapa Final'!C50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50" s="540" t="str">
        <f>'7- Mapa Final'!J50</f>
        <v>Muy Baja - 1</v>
      </c>
      <c r="E50" s="543" t="str">
        <f>'7- Mapa Final'!K50</f>
        <v>Mayor - 4</v>
      </c>
      <c r="F50" s="546" t="str">
        <f>'7- Mapa Final'!M50</f>
        <v>Alto  - 4</v>
      </c>
      <c r="G50" s="548" t="str">
        <f>+'7- Mapa Final'!N50:N59</f>
        <v>Reducir (Mitigar)</v>
      </c>
      <c r="H50" s="532"/>
      <c r="I50" s="532"/>
      <c r="J50" s="532"/>
      <c r="K50" s="533"/>
      <c r="L50" s="533"/>
      <c r="M50" s="57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7"/>
      <c r="B51" s="538"/>
      <c r="C51" s="538"/>
      <c r="D51" s="541"/>
      <c r="E51" s="544"/>
      <c r="F51" s="546"/>
      <c r="G51" s="549"/>
      <c r="H51" s="532"/>
      <c r="I51" s="532"/>
      <c r="J51" s="532"/>
      <c r="K51" s="532"/>
      <c r="L51" s="532"/>
      <c r="M51" s="57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7"/>
      <c r="B52" s="538"/>
      <c r="C52" s="538"/>
      <c r="D52" s="541"/>
      <c r="E52" s="544"/>
      <c r="F52" s="546"/>
      <c r="G52" s="549"/>
      <c r="H52" s="532"/>
      <c r="I52" s="532"/>
      <c r="J52" s="532"/>
      <c r="K52" s="532"/>
      <c r="L52" s="532"/>
      <c r="M52" s="57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7"/>
      <c r="B53" s="538"/>
      <c r="C53" s="538"/>
      <c r="D53" s="541"/>
      <c r="E53" s="544"/>
      <c r="F53" s="546"/>
      <c r="G53" s="549"/>
      <c r="H53" s="532"/>
      <c r="I53" s="532"/>
      <c r="J53" s="532"/>
      <c r="K53" s="532"/>
      <c r="L53" s="532"/>
      <c r="M53" s="57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7"/>
      <c r="B54" s="538"/>
      <c r="C54" s="538"/>
      <c r="D54" s="541"/>
      <c r="E54" s="544"/>
      <c r="F54" s="546"/>
      <c r="G54" s="549"/>
      <c r="H54" s="532"/>
      <c r="I54" s="532"/>
      <c r="J54" s="532"/>
      <c r="K54" s="532"/>
      <c r="L54" s="532"/>
      <c r="M54" s="57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7"/>
      <c r="B55" s="538"/>
      <c r="C55" s="538"/>
      <c r="D55" s="541"/>
      <c r="E55" s="544"/>
      <c r="F55" s="546"/>
      <c r="G55" s="549"/>
      <c r="H55" s="532"/>
      <c r="I55" s="532"/>
      <c r="J55" s="532"/>
      <c r="K55" s="532"/>
      <c r="L55" s="532"/>
      <c r="M55" s="579"/>
      <c r="N55" s="34"/>
      <c r="O55" s="34"/>
    </row>
    <row r="56" spans="1:169">
      <c r="A56" s="537"/>
      <c r="B56" s="538"/>
      <c r="C56" s="538"/>
      <c r="D56" s="541"/>
      <c r="E56" s="544"/>
      <c r="F56" s="546"/>
      <c r="G56" s="549"/>
      <c r="H56" s="532"/>
      <c r="I56" s="532"/>
      <c r="J56" s="532"/>
      <c r="K56" s="532"/>
      <c r="L56" s="532"/>
      <c r="M56" s="579"/>
      <c r="N56" s="34"/>
      <c r="O56" s="34"/>
    </row>
    <row r="57" spans="1:169">
      <c r="A57" s="537"/>
      <c r="B57" s="538"/>
      <c r="C57" s="538"/>
      <c r="D57" s="541"/>
      <c r="E57" s="544"/>
      <c r="F57" s="546"/>
      <c r="G57" s="549"/>
      <c r="H57" s="532"/>
      <c r="I57" s="532"/>
      <c r="J57" s="532"/>
      <c r="K57" s="532"/>
      <c r="L57" s="532"/>
      <c r="M57" s="579"/>
      <c r="N57" s="34"/>
      <c r="O57" s="34"/>
    </row>
    <row r="58" spans="1:169">
      <c r="A58" s="537"/>
      <c r="B58" s="538"/>
      <c r="C58" s="538"/>
      <c r="D58" s="541"/>
      <c r="E58" s="544"/>
      <c r="F58" s="546"/>
      <c r="G58" s="549"/>
      <c r="H58" s="532"/>
      <c r="I58" s="532"/>
      <c r="J58" s="532"/>
      <c r="K58" s="532"/>
      <c r="L58" s="532"/>
      <c r="M58" s="579"/>
      <c r="N58" s="34"/>
      <c r="O58" s="34"/>
    </row>
    <row r="59" spans="1:169" ht="15" thickBot="1">
      <c r="A59" s="537"/>
      <c r="B59" s="538"/>
      <c r="C59" s="538"/>
      <c r="D59" s="541"/>
      <c r="E59" s="544"/>
      <c r="F59" s="546"/>
      <c r="G59" s="549"/>
      <c r="H59" s="532"/>
      <c r="I59" s="532"/>
      <c r="J59" s="532"/>
      <c r="K59" s="532"/>
      <c r="L59" s="532"/>
      <c r="M59" s="579"/>
      <c r="N59" s="34"/>
      <c r="O59" s="34"/>
    </row>
    <row r="60" spans="1:169" s="26" customFormat="1" ht="12.75" customHeight="1">
      <c r="A60" s="536">
        <f>'7- Mapa Final'!A60</f>
        <v>6</v>
      </c>
      <c r="B60" s="538" t="str">
        <f>'7- Mapa Final'!B60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538" t="str">
        <f>'7- Mapa Final'!C60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60" s="540" t="str">
        <f>'7- Mapa Final'!J60</f>
        <v>Muy Baja - 1</v>
      </c>
      <c r="E60" s="543" t="str">
        <f>'7- Mapa Final'!K60</f>
        <v>Mayor - 4</v>
      </c>
      <c r="F60" s="546" t="str">
        <f>'7- Mapa Final'!M60</f>
        <v>Alto  - 4</v>
      </c>
      <c r="G60" s="548" t="str">
        <f>+'7- Mapa Final'!N60:N69</f>
        <v>Reducir (Mitigar)</v>
      </c>
      <c r="H60" s="532"/>
      <c r="I60" s="532"/>
      <c r="J60" s="532"/>
      <c r="K60" s="533"/>
      <c r="L60" s="533"/>
      <c r="M60" s="57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7"/>
      <c r="B61" s="538"/>
      <c r="C61" s="538"/>
      <c r="D61" s="541"/>
      <c r="E61" s="544"/>
      <c r="F61" s="546"/>
      <c r="G61" s="549"/>
      <c r="H61" s="532"/>
      <c r="I61" s="532"/>
      <c r="J61" s="532"/>
      <c r="K61" s="532"/>
      <c r="L61" s="532"/>
      <c r="M61" s="57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7"/>
      <c r="B62" s="538"/>
      <c r="C62" s="538"/>
      <c r="D62" s="541"/>
      <c r="E62" s="544"/>
      <c r="F62" s="546"/>
      <c r="G62" s="549"/>
      <c r="H62" s="532"/>
      <c r="I62" s="532"/>
      <c r="J62" s="532"/>
      <c r="K62" s="532"/>
      <c r="L62" s="532"/>
      <c r="M62" s="57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7"/>
      <c r="B63" s="538"/>
      <c r="C63" s="538"/>
      <c r="D63" s="541"/>
      <c r="E63" s="544"/>
      <c r="F63" s="546"/>
      <c r="G63" s="549"/>
      <c r="H63" s="532"/>
      <c r="I63" s="532"/>
      <c r="J63" s="532"/>
      <c r="K63" s="532"/>
      <c r="L63" s="532"/>
      <c r="M63" s="57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7"/>
      <c r="B64" s="538"/>
      <c r="C64" s="538"/>
      <c r="D64" s="541"/>
      <c r="E64" s="544"/>
      <c r="F64" s="546"/>
      <c r="G64" s="549"/>
      <c r="H64" s="532"/>
      <c r="I64" s="532"/>
      <c r="J64" s="532"/>
      <c r="K64" s="532"/>
      <c r="L64" s="532"/>
      <c r="M64" s="57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7"/>
      <c r="B65" s="538"/>
      <c r="C65" s="538"/>
      <c r="D65" s="541"/>
      <c r="E65" s="544"/>
      <c r="F65" s="546"/>
      <c r="G65" s="549"/>
      <c r="H65" s="532"/>
      <c r="I65" s="532"/>
      <c r="J65" s="532"/>
      <c r="K65" s="532"/>
      <c r="L65" s="532"/>
      <c r="M65" s="579"/>
      <c r="N65" s="34"/>
      <c r="O65" s="34"/>
    </row>
    <row r="66" spans="1:15">
      <c r="A66" s="537"/>
      <c r="B66" s="538"/>
      <c r="C66" s="538"/>
      <c r="D66" s="541"/>
      <c r="E66" s="544"/>
      <c r="F66" s="546"/>
      <c r="G66" s="549"/>
      <c r="H66" s="532"/>
      <c r="I66" s="532"/>
      <c r="J66" s="532"/>
      <c r="K66" s="532"/>
      <c r="L66" s="532"/>
      <c r="M66" s="579"/>
      <c r="N66" s="34"/>
      <c r="O66" s="34"/>
    </row>
    <row r="67" spans="1:15">
      <c r="A67" s="537"/>
      <c r="B67" s="538"/>
      <c r="C67" s="538"/>
      <c r="D67" s="541"/>
      <c r="E67" s="544"/>
      <c r="F67" s="546"/>
      <c r="G67" s="549"/>
      <c r="H67" s="532"/>
      <c r="I67" s="532"/>
      <c r="J67" s="532"/>
      <c r="K67" s="532"/>
      <c r="L67" s="532"/>
      <c r="M67" s="579"/>
      <c r="N67" s="34"/>
      <c r="O67" s="34"/>
    </row>
    <row r="68" spans="1:15">
      <c r="A68" s="537"/>
      <c r="B68" s="538"/>
      <c r="C68" s="538"/>
      <c r="D68" s="541"/>
      <c r="E68" s="544"/>
      <c r="F68" s="546"/>
      <c r="G68" s="549"/>
      <c r="H68" s="532"/>
      <c r="I68" s="532"/>
      <c r="J68" s="532"/>
      <c r="K68" s="532"/>
      <c r="L68" s="532"/>
      <c r="M68" s="579"/>
      <c r="N68" s="34"/>
      <c r="O68" s="34"/>
    </row>
    <row r="69" spans="1:15" ht="15" thickBot="1">
      <c r="A69" s="537"/>
      <c r="B69" s="539"/>
      <c r="C69" s="539"/>
      <c r="D69" s="542"/>
      <c r="E69" s="545"/>
      <c r="F69" s="547"/>
      <c r="G69" s="549"/>
      <c r="H69" s="580"/>
      <c r="I69" s="580"/>
      <c r="J69" s="580"/>
      <c r="K69" s="532"/>
      <c r="L69" s="532"/>
      <c r="M69" s="579"/>
      <c r="N69" s="34"/>
      <c r="O69" s="34"/>
    </row>
    <row r="70" spans="1:15">
      <c r="A70" s="536">
        <f>'7- Mapa Final'!A70</f>
        <v>7</v>
      </c>
      <c r="B70" s="538" t="str">
        <f>'7- Mapa Final'!B70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538" t="str">
        <f>'7- Mapa Final'!C70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70" s="540" t="str">
        <f>'7- Mapa Final'!J70</f>
        <v>Muy Baja - 1</v>
      </c>
      <c r="E70" s="543" t="str">
        <f>'7- Mapa Final'!K70</f>
        <v>Mayor - 4</v>
      </c>
      <c r="F70" s="546" t="str">
        <f>'7- Mapa Final'!M70</f>
        <v>Alto  - 4</v>
      </c>
      <c r="G70" s="548" t="str">
        <f>+'7- Mapa Final'!N70:N79</f>
        <v>Reducir (Mitigar)</v>
      </c>
      <c r="H70" s="532"/>
      <c r="I70" s="532"/>
      <c r="J70" s="532"/>
      <c r="K70" s="533"/>
      <c r="L70" s="533"/>
      <c r="M70" s="578"/>
    </row>
    <row r="71" spans="1:15">
      <c r="A71" s="537"/>
      <c r="B71" s="538"/>
      <c r="C71" s="538"/>
      <c r="D71" s="541"/>
      <c r="E71" s="544"/>
      <c r="F71" s="546"/>
      <c r="G71" s="549"/>
      <c r="H71" s="532"/>
      <c r="I71" s="532"/>
      <c r="J71" s="532"/>
      <c r="K71" s="532"/>
      <c r="L71" s="532"/>
      <c r="M71" s="579"/>
    </row>
    <row r="72" spans="1:15">
      <c r="A72" s="537"/>
      <c r="B72" s="538"/>
      <c r="C72" s="538"/>
      <c r="D72" s="541"/>
      <c r="E72" s="544"/>
      <c r="F72" s="546"/>
      <c r="G72" s="549"/>
      <c r="H72" s="532"/>
      <c r="I72" s="532"/>
      <c r="J72" s="532"/>
      <c r="K72" s="532"/>
      <c r="L72" s="532"/>
      <c r="M72" s="579"/>
    </row>
    <row r="73" spans="1:15">
      <c r="A73" s="537"/>
      <c r="B73" s="538"/>
      <c r="C73" s="538"/>
      <c r="D73" s="541"/>
      <c r="E73" s="544"/>
      <c r="F73" s="546"/>
      <c r="G73" s="549"/>
      <c r="H73" s="532"/>
      <c r="I73" s="532"/>
      <c r="J73" s="532"/>
      <c r="K73" s="532"/>
      <c r="L73" s="532"/>
      <c r="M73" s="579"/>
    </row>
    <row r="74" spans="1:15">
      <c r="A74" s="537"/>
      <c r="B74" s="538"/>
      <c r="C74" s="538"/>
      <c r="D74" s="541"/>
      <c r="E74" s="544"/>
      <c r="F74" s="546"/>
      <c r="G74" s="549"/>
      <c r="H74" s="532"/>
      <c r="I74" s="532"/>
      <c r="J74" s="532"/>
      <c r="K74" s="532"/>
      <c r="L74" s="532"/>
      <c r="M74" s="579"/>
    </row>
    <row r="75" spans="1:15">
      <c r="A75" s="537"/>
      <c r="B75" s="538"/>
      <c r="C75" s="538"/>
      <c r="D75" s="541"/>
      <c r="E75" s="544"/>
      <c r="F75" s="546"/>
      <c r="G75" s="549"/>
      <c r="H75" s="532"/>
      <c r="I75" s="532"/>
      <c r="J75" s="532"/>
      <c r="K75" s="532"/>
      <c r="L75" s="532"/>
      <c r="M75" s="579"/>
    </row>
    <row r="76" spans="1:15">
      <c r="A76" s="537"/>
      <c r="B76" s="538"/>
      <c r="C76" s="538"/>
      <c r="D76" s="541"/>
      <c r="E76" s="544"/>
      <c r="F76" s="546"/>
      <c r="G76" s="549"/>
      <c r="H76" s="532"/>
      <c r="I76" s="532"/>
      <c r="J76" s="532"/>
      <c r="K76" s="532"/>
      <c r="L76" s="532"/>
      <c r="M76" s="579"/>
    </row>
    <row r="77" spans="1:15">
      <c r="A77" s="537"/>
      <c r="B77" s="538"/>
      <c r="C77" s="538"/>
      <c r="D77" s="541"/>
      <c r="E77" s="544"/>
      <c r="F77" s="546"/>
      <c r="G77" s="549"/>
      <c r="H77" s="532"/>
      <c r="I77" s="532"/>
      <c r="J77" s="532"/>
      <c r="K77" s="532"/>
      <c r="L77" s="532"/>
      <c r="M77" s="579"/>
    </row>
    <row r="78" spans="1:15">
      <c r="A78" s="537"/>
      <c r="B78" s="538"/>
      <c r="C78" s="538"/>
      <c r="D78" s="541"/>
      <c r="E78" s="544"/>
      <c r="F78" s="546"/>
      <c r="G78" s="549"/>
      <c r="H78" s="532"/>
      <c r="I78" s="532"/>
      <c r="J78" s="532"/>
      <c r="K78" s="532"/>
      <c r="L78" s="532"/>
      <c r="M78" s="579"/>
    </row>
    <row r="79" spans="1:15" ht="15" thickBot="1">
      <c r="A79" s="537"/>
      <c r="B79" s="539"/>
      <c r="C79" s="539"/>
      <c r="D79" s="542"/>
      <c r="E79" s="545"/>
      <c r="F79" s="547"/>
      <c r="G79" s="549"/>
      <c r="H79" s="580"/>
      <c r="I79" s="580"/>
      <c r="J79" s="580"/>
      <c r="K79" s="532"/>
      <c r="L79" s="532"/>
      <c r="M79" s="579"/>
    </row>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99" priority="48" operator="containsText" text="3- Moderado">
      <formula>NOT(ISERROR(SEARCH("3- Moderado",A7)))</formula>
    </cfRule>
    <cfRule type="containsText" dxfId="98" priority="49" operator="containsText" text="6- Moderado">
      <formula>NOT(ISERROR(SEARCH("6- Moderado",A7)))</formula>
    </cfRule>
    <cfRule type="containsText" dxfId="97" priority="50" operator="containsText" text="4- Moderado">
      <formula>NOT(ISERROR(SEARCH("4- Moderado",A7)))</formula>
    </cfRule>
    <cfRule type="containsText" dxfId="96" priority="51" operator="containsText" text="3- Bajo">
      <formula>NOT(ISERROR(SEARCH("3- Bajo",A7)))</formula>
    </cfRule>
    <cfRule type="containsText" dxfId="95" priority="52" operator="containsText" text="4- Bajo">
      <formula>NOT(ISERROR(SEARCH("4- Bajo",A7)))</formula>
    </cfRule>
    <cfRule type="containsText" dxfId="94" priority="53" operator="containsText" text="1- Bajo">
      <formula>NOT(ISERROR(SEARCH("1- Bajo",A7)))</formula>
    </cfRule>
  </conditionalFormatting>
  <conditionalFormatting sqref="A10:E10 A20:E20 A30:E30">
    <cfRule type="containsText" dxfId="93" priority="42" operator="containsText" text="3- Moderado">
      <formula>NOT(ISERROR(SEARCH("3- Moderado",A10)))</formula>
    </cfRule>
    <cfRule type="containsText" dxfId="92" priority="43" operator="containsText" text="6- Moderado">
      <formula>NOT(ISERROR(SEARCH("6- Moderado",A10)))</formula>
    </cfRule>
    <cfRule type="containsText" dxfId="91" priority="44" operator="containsText" text="4- Moderado">
      <formula>NOT(ISERROR(SEARCH("4- Moderado",A10)))</formula>
    </cfRule>
    <cfRule type="containsText" dxfId="90" priority="45" operator="containsText" text="3- Bajo">
      <formula>NOT(ISERROR(SEARCH("3- Bajo",A10)))</formula>
    </cfRule>
    <cfRule type="containsText" dxfId="89" priority="46" operator="containsText" text="4- Bajo">
      <formula>NOT(ISERROR(SEARCH("4- Bajo",A10)))</formula>
    </cfRule>
    <cfRule type="containsText" dxfId="88" priority="47" operator="containsText" text="1- Bajo">
      <formula>NOT(ISERROR(SEARCH("1- Bajo",A10)))</formula>
    </cfRule>
  </conditionalFormatting>
  <conditionalFormatting sqref="A40:E40">
    <cfRule type="containsText" dxfId="87" priority="29" operator="containsText" text="3- Moderado">
      <formula>NOT(ISERROR(SEARCH("3- Moderado",A40)))</formula>
    </cfRule>
    <cfRule type="containsText" dxfId="86" priority="30" operator="containsText" text="6- Moderado">
      <formula>NOT(ISERROR(SEARCH("6- Moderado",A40)))</formula>
    </cfRule>
    <cfRule type="containsText" dxfId="85" priority="31" operator="containsText" text="4- Moderado">
      <formula>NOT(ISERROR(SEARCH("4- Moderado",A40)))</formula>
    </cfRule>
    <cfRule type="containsText" dxfId="84" priority="32" operator="containsText" text="3- Bajo">
      <formula>NOT(ISERROR(SEARCH("3- Bajo",A40)))</formula>
    </cfRule>
    <cfRule type="containsText" dxfId="83" priority="33" operator="containsText" text="4- Bajo">
      <formula>NOT(ISERROR(SEARCH("4- Bajo",A40)))</formula>
    </cfRule>
    <cfRule type="containsText" dxfId="82" priority="34" operator="containsText" text="1- Bajo">
      <formula>NOT(ISERROR(SEARCH("1- Bajo",A40)))</formula>
    </cfRule>
  </conditionalFormatting>
  <conditionalFormatting sqref="A50:E50">
    <cfRule type="containsText" dxfId="81" priority="22" operator="containsText" text="3- Moderado">
      <formula>NOT(ISERROR(SEARCH("3- Moderado",A50)))</formula>
    </cfRule>
    <cfRule type="containsText" dxfId="80" priority="23" operator="containsText" text="6- Moderado">
      <formula>NOT(ISERROR(SEARCH("6- Moderado",A50)))</formula>
    </cfRule>
    <cfRule type="containsText" dxfId="79" priority="24" operator="containsText" text="4- Moderado">
      <formula>NOT(ISERROR(SEARCH("4- Moderado",A50)))</formula>
    </cfRule>
    <cfRule type="containsText" dxfId="78" priority="25" operator="containsText" text="3- Bajo">
      <formula>NOT(ISERROR(SEARCH("3- Bajo",A50)))</formula>
    </cfRule>
    <cfRule type="containsText" dxfId="77" priority="26" operator="containsText" text="4- Bajo">
      <formula>NOT(ISERROR(SEARCH("4- Bajo",A50)))</formula>
    </cfRule>
    <cfRule type="containsText" dxfId="76" priority="27" operator="containsText" text="1- Bajo">
      <formula>NOT(ISERROR(SEARCH("1- Bajo",A50)))</formula>
    </cfRule>
  </conditionalFormatting>
  <conditionalFormatting sqref="A60:E60 A70:E70">
    <cfRule type="containsText" dxfId="75" priority="11" operator="containsText" text="3- Moderado">
      <formula>NOT(ISERROR(SEARCH("3- Moderado",A60)))</formula>
    </cfRule>
    <cfRule type="containsText" dxfId="74" priority="12" operator="containsText" text="6- Moderado">
      <formula>NOT(ISERROR(SEARCH("6- Moderado",A60)))</formula>
    </cfRule>
    <cfRule type="containsText" dxfId="73" priority="13" operator="containsText" text="4- Moderado">
      <formula>NOT(ISERROR(SEARCH("4- Moderado",A60)))</formula>
    </cfRule>
    <cfRule type="containsText" dxfId="72" priority="14" operator="containsText" text="3- Bajo">
      <formula>NOT(ISERROR(SEARCH("3- Bajo",A60)))</formula>
    </cfRule>
    <cfRule type="containsText" dxfId="71" priority="15" operator="containsText" text="4- Bajo">
      <formula>NOT(ISERROR(SEARCH("4- Bajo",A60)))</formula>
    </cfRule>
    <cfRule type="containsText" dxfId="70" priority="16" operator="containsText" text="1- Bajo">
      <formula>NOT(ISERROR(SEARCH("1- Bajo",A60)))</formula>
    </cfRule>
  </conditionalFormatting>
  <conditionalFormatting sqref="C8:F8">
    <cfRule type="containsText" dxfId="69" priority="36" operator="containsText" text="3- Moderado">
      <formula>NOT(ISERROR(SEARCH("3- Moderado",C8)))</formula>
    </cfRule>
    <cfRule type="containsText" dxfId="68" priority="37" operator="containsText" text="6- Moderado">
      <formula>NOT(ISERROR(SEARCH("6- Moderado",C8)))</formula>
    </cfRule>
    <cfRule type="containsText" dxfId="67" priority="38" operator="containsText" text="4- Moderado">
      <formula>NOT(ISERROR(SEARCH("4- Moderado",C8)))</formula>
    </cfRule>
    <cfRule type="containsText" dxfId="66" priority="39" operator="containsText" text="3- Bajo">
      <formula>NOT(ISERROR(SEARCH("3- Bajo",C8)))</formula>
    </cfRule>
    <cfRule type="containsText" dxfId="65" priority="40" operator="containsText" text="4- Bajo">
      <formula>NOT(ISERROR(SEARCH("4- Bajo",C8)))</formula>
    </cfRule>
    <cfRule type="containsText" dxfId="64" priority="41"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39">
    <cfRule type="colorScale" priority="54">
      <colorScale>
        <cfvo type="min"/>
        <cfvo type="max"/>
        <color rgb="FFFF7128"/>
        <color rgb="FFFFEF9C"/>
      </colorScale>
    </cfRule>
  </conditionalFormatting>
  <conditionalFormatting sqref="F10:F79">
    <cfRule type="containsText" dxfId="53" priority="17" operator="containsText" text="Bajo">
      <formula>NOT(ISERROR(SEARCH("Bajo",F10)))</formula>
    </cfRule>
    <cfRule type="containsText" dxfId="52" priority="18" operator="containsText" text="Moderado">
      <formula>NOT(ISERROR(SEARCH("Moderado",F10)))</formula>
    </cfRule>
    <cfRule type="containsText" dxfId="51" priority="19" operator="containsText" text="Alto">
      <formula>NOT(ISERROR(SEARCH("Alto",F10)))</formula>
    </cfRule>
    <cfRule type="containsText" dxfId="50" priority="20" operator="containsText" text="Extremo">
      <formula>NOT(ISERROR(SEARCH("Extremo",F10)))</formula>
    </cfRule>
  </conditionalFormatting>
  <conditionalFormatting sqref="F40:F49">
    <cfRule type="colorScale" priority="35">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conditionalFormatting sqref="F60:F7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1A7AA563-F9AF-4F49-8CFD-F943A6BEAC4E}"/>
    <dataValidation allowBlank="1" showInputMessage="1" showErrorMessage="1" prompt="Seleccionar si el responsable es el responsable de las acciones es el nivel central" sqref="I7:I8" xr:uid="{741B0694-7E9D-4364-9E75-0A81F5BFCF3D}"/>
    <dataValidation allowBlank="1" showInputMessage="1" showErrorMessage="1" prompt="Describir las actividades que se van a desarrollar para el proyecto" sqref="H7" xr:uid="{78D9A533-2623-436F-9A5C-084B37CA6D6E}"/>
    <dataValidation allowBlank="1" showInputMessage="1" showErrorMessage="1" prompt="Registrar qué factor  que ocasina el riesgo: un facot identtficado el contexto._x000a_O  personas, recursos, estilo de direccion , factores externos, , codiciones ambientales" sqref="C8" xr:uid="{BAF23B52-77E5-42D6-BAD9-DED742DE149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6BADA78-7CAF-4819-8DE2-D475C3C79F02}">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55" zoomScaleNormal="55" workbookViewId="0">
      <selection activeCell="E30" sqref="E30:E3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2"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9" customFormat="1" ht="16.5" customHeight="1">
      <c r="A1" s="568"/>
      <c r="B1" s="569"/>
      <c r="C1" s="572"/>
      <c r="D1" s="572"/>
      <c r="E1" s="572"/>
      <c r="F1" s="572"/>
      <c r="G1" s="572"/>
      <c r="H1" s="572"/>
      <c r="I1" s="572"/>
      <c r="J1" s="573"/>
      <c r="K1" s="567"/>
      <c r="L1" s="567"/>
      <c r="M1" s="56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0"/>
      <c r="B2" s="571"/>
      <c r="C2" s="574"/>
      <c r="D2" s="574"/>
      <c r="E2" s="574"/>
      <c r="F2" s="574"/>
      <c r="G2" s="574"/>
      <c r="H2" s="574"/>
      <c r="I2" s="574"/>
      <c r="J2" s="575"/>
      <c r="K2" s="567"/>
      <c r="L2" s="567"/>
      <c r="M2" s="5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4"/>
      <c r="D3" s="574"/>
      <c r="E3" s="574"/>
      <c r="F3" s="574"/>
      <c r="G3" s="574"/>
      <c r="H3" s="574"/>
      <c r="I3" s="574"/>
      <c r="J3" s="575"/>
      <c r="K3" s="567"/>
      <c r="L3" s="567"/>
      <c r="M3" s="56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50000000000003" customHeight="1">
      <c r="A4" s="407" t="s">
        <v>273</v>
      </c>
      <c r="B4" s="407"/>
      <c r="C4" s="413" t="s">
        <v>5</v>
      </c>
      <c r="D4" s="413"/>
      <c r="E4" s="413"/>
      <c r="F4" s="413"/>
      <c r="G4" s="413"/>
      <c r="H4" s="413"/>
      <c r="I4" s="413"/>
      <c r="J4" s="413"/>
      <c r="K4" s="413"/>
      <c r="L4" s="413"/>
      <c r="M4" s="41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50000000000003" customHeight="1">
      <c r="A5" s="407" t="s">
        <v>275</v>
      </c>
      <c r="B5" s="407"/>
      <c r="C5" s="414" t="s">
        <v>33</v>
      </c>
      <c r="D5" s="414"/>
      <c r="E5" s="414"/>
      <c r="F5" s="414"/>
      <c r="G5" s="414"/>
      <c r="H5" s="414"/>
      <c r="I5" s="414"/>
      <c r="J5" s="414"/>
      <c r="K5" s="414"/>
      <c r="L5" s="414"/>
      <c r="M5" s="41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50000000000003" customHeight="1" thickBot="1">
      <c r="A6" s="407" t="s">
        <v>276</v>
      </c>
      <c r="B6" s="407"/>
      <c r="C6" s="560" t="s">
        <v>277</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496</v>
      </c>
      <c r="B7" s="556"/>
      <c r="C7" s="557"/>
      <c r="D7" s="558" t="s">
        <v>497</v>
      </c>
      <c r="E7" s="558"/>
      <c r="F7" s="558"/>
      <c r="G7" s="559" t="s">
        <v>498</v>
      </c>
      <c r="H7" s="550" t="s">
        <v>499</v>
      </c>
      <c r="I7" s="552" t="s">
        <v>500</v>
      </c>
      <c r="J7" s="553"/>
      <c r="K7" s="552" t="s">
        <v>501</v>
      </c>
      <c r="L7" s="553"/>
      <c r="M7" s="554" t="s">
        <v>502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67" t="s">
        <v>39</v>
      </c>
      <c r="B8" s="267" t="s">
        <v>215</v>
      </c>
      <c r="C8" s="267" t="s">
        <v>217</v>
      </c>
      <c r="D8" s="28" t="s">
        <v>227</v>
      </c>
      <c r="E8" s="28" t="s">
        <v>503</v>
      </c>
      <c r="F8" s="28" t="s">
        <v>504</v>
      </c>
      <c r="G8" s="559"/>
      <c r="H8" s="551"/>
      <c r="I8" s="29" t="s">
        <v>505</v>
      </c>
      <c r="J8" s="29" t="s">
        <v>506</v>
      </c>
      <c r="K8" s="29" t="s">
        <v>507</v>
      </c>
      <c r="L8" s="29" t="s">
        <v>508</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6"/>
      <c r="B9" s="577"/>
      <c r="C9" s="577"/>
      <c r="D9" s="577"/>
      <c r="E9" s="577"/>
      <c r="F9" s="577"/>
      <c r="G9" s="577"/>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6">
        <f>'7- Mapa Final'!A10</f>
        <v>1</v>
      </c>
      <c r="B10" s="563" t="str">
        <f>'7- Mapa Final'!B10</f>
        <v xml:space="preserve">Ejecutar procesos de selección en los cuales los resultados  no estén acordes con los  requisitos y principios  establecidos </v>
      </c>
      <c r="C10" s="563" t="str">
        <f>'7- Mapa Final'!C10</f>
        <v>Seleccionar personal mediante procesos en los cuales no se cumplan las etapas establecidas,  se  seleccionen  aspirantes que  no cumplen con los requisitos ,  se rechacen  aspirantes que cumplen o se que se asignen puntajes erróneos.</v>
      </c>
      <c r="D10" s="565" t="str">
        <f>'7- Mapa Final'!J10</f>
        <v>Muy Baja - 1</v>
      </c>
      <c r="E10" s="566" t="str">
        <f>'7- Mapa Final'!K10</f>
        <v>Moderado - 3</v>
      </c>
      <c r="F10" s="564" t="str">
        <f>'7- Mapa Final'!M10</f>
        <v>Moderado - 3</v>
      </c>
      <c r="G10" s="548" t="str">
        <f>+'7- Mapa Final'!N10:N19</f>
        <v>Aceptar el riesgo</v>
      </c>
      <c r="H10" s="581"/>
      <c r="I10" s="531"/>
      <c r="J10" s="531"/>
      <c r="K10" s="533"/>
      <c r="L10" s="533"/>
      <c r="M10" s="57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8"/>
      <c r="C11" s="538"/>
      <c r="D11" s="541"/>
      <c r="E11" s="544"/>
      <c r="F11" s="546"/>
      <c r="G11" s="549"/>
      <c r="H11" s="582"/>
      <c r="I11" s="532"/>
      <c r="J11" s="532"/>
      <c r="K11" s="532"/>
      <c r="L11" s="532"/>
      <c r="M11" s="57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8"/>
      <c r="C12" s="538"/>
      <c r="D12" s="541"/>
      <c r="E12" s="544"/>
      <c r="F12" s="546"/>
      <c r="G12" s="549"/>
      <c r="H12" s="582"/>
      <c r="I12" s="532"/>
      <c r="J12" s="532"/>
      <c r="K12" s="532"/>
      <c r="L12" s="532"/>
      <c r="M12" s="57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8"/>
      <c r="C13" s="538"/>
      <c r="D13" s="541"/>
      <c r="E13" s="544"/>
      <c r="F13" s="546"/>
      <c r="G13" s="549"/>
      <c r="H13" s="582"/>
      <c r="I13" s="532"/>
      <c r="J13" s="532"/>
      <c r="K13" s="532"/>
      <c r="L13" s="532"/>
      <c r="M13" s="57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8"/>
      <c r="C14" s="538"/>
      <c r="D14" s="541"/>
      <c r="E14" s="544"/>
      <c r="F14" s="546"/>
      <c r="G14" s="549"/>
      <c r="H14" s="582"/>
      <c r="I14" s="532"/>
      <c r="J14" s="532"/>
      <c r="K14" s="532"/>
      <c r="L14" s="532"/>
      <c r="M14" s="57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8"/>
      <c r="C15" s="538"/>
      <c r="D15" s="541"/>
      <c r="E15" s="544"/>
      <c r="F15" s="546"/>
      <c r="G15" s="549"/>
      <c r="H15" s="582"/>
      <c r="I15" s="532"/>
      <c r="J15" s="532"/>
      <c r="K15" s="532"/>
      <c r="L15" s="532"/>
      <c r="M15" s="57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8"/>
      <c r="C16" s="538"/>
      <c r="D16" s="541"/>
      <c r="E16" s="544"/>
      <c r="F16" s="546"/>
      <c r="G16" s="549"/>
      <c r="H16" s="582"/>
      <c r="I16" s="532"/>
      <c r="J16" s="532"/>
      <c r="K16" s="532"/>
      <c r="L16" s="532"/>
      <c r="M16" s="57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8"/>
      <c r="C17" s="538"/>
      <c r="D17" s="541"/>
      <c r="E17" s="544"/>
      <c r="F17" s="546"/>
      <c r="G17" s="549"/>
      <c r="H17" s="582"/>
      <c r="I17" s="532"/>
      <c r="J17" s="532"/>
      <c r="K17" s="532"/>
      <c r="L17" s="532"/>
      <c r="M17" s="57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8"/>
      <c r="C18" s="538"/>
      <c r="D18" s="541"/>
      <c r="E18" s="544"/>
      <c r="F18" s="546"/>
      <c r="G18" s="549"/>
      <c r="H18" s="582"/>
      <c r="I18" s="532"/>
      <c r="J18" s="532"/>
      <c r="K18" s="532"/>
      <c r="L18" s="532"/>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7"/>
      <c r="B19" s="538"/>
      <c r="C19" s="538"/>
      <c r="D19" s="541"/>
      <c r="E19" s="544"/>
      <c r="F19" s="546"/>
      <c r="G19" s="549"/>
      <c r="H19" s="582"/>
      <c r="I19" s="532"/>
      <c r="J19" s="532"/>
      <c r="K19" s="532"/>
      <c r="L19" s="532"/>
      <c r="M19" s="57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6">
        <f>'7- Mapa Final'!A20</f>
        <v>2</v>
      </c>
      <c r="B20" s="563" t="str">
        <f>'7- Mapa Final'!B20</f>
        <v xml:space="preserve">Gestionar  traslados de personal que no se ajusten a las condiciones requeridas  </v>
      </c>
      <c r="C20" s="563" t="str">
        <f>'7- Mapa Final'!C20</f>
        <v>Realizar o no realizar traslados en las condiciones y tiempos  requeridos para atender las solicitudes y necesidades identificadas.</v>
      </c>
      <c r="D20" s="565" t="str">
        <f>'7- Mapa Final'!J20</f>
        <v>Muy Baja - 1</v>
      </c>
      <c r="E20" s="566" t="str">
        <f>'7- Mapa Final'!K20</f>
        <v>Moderado - 3</v>
      </c>
      <c r="F20" s="564" t="str">
        <f>'7- Mapa Final'!M20</f>
        <v>Moderado - 3</v>
      </c>
      <c r="G20" s="548" t="str">
        <f>+'7- Mapa Final'!N20:N29</f>
        <v>Aceptar el riesgo</v>
      </c>
      <c r="H20" s="581"/>
      <c r="I20" s="531"/>
      <c r="J20" s="531"/>
      <c r="K20" s="533"/>
      <c r="L20" s="533"/>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8"/>
      <c r="C21" s="538"/>
      <c r="D21" s="541"/>
      <c r="E21" s="544"/>
      <c r="F21" s="546"/>
      <c r="G21" s="549"/>
      <c r="H21" s="582"/>
      <c r="I21" s="532"/>
      <c r="J21" s="532"/>
      <c r="K21" s="532"/>
      <c r="L21" s="532"/>
      <c r="M21" s="57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8"/>
      <c r="C22" s="538"/>
      <c r="D22" s="541"/>
      <c r="E22" s="544"/>
      <c r="F22" s="546"/>
      <c r="G22" s="549"/>
      <c r="H22" s="582"/>
      <c r="I22" s="532"/>
      <c r="J22" s="532"/>
      <c r="K22" s="532"/>
      <c r="L22" s="532"/>
      <c r="M22" s="57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8"/>
      <c r="C23" s="538"/>
      <c r="D23" s="541"/>
      <c r="E23" s="544"/>
      <c r="F23" s="546"/>
      <c r="G23" s="549"/>
      <c r="H23" s="582"/>
      <c r="I23" s="532"/>
      <c r="J23" s="532"/>
      <c r="K23" s="532"/>
      <c r="L23" s="532"/>
      <c r="M23" s="57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8"/>
      <c r="C24" s="538"/>
      <c r="D24" s="541"/>
      <c r="E24" s="544"/>
      <c r="F24" s="546"/>
      <c r="G24" s="549"/>
      <c r="H24" s="582"/>
      <c r="I24" s="532"/>
      <c r="J24" s="532"/>
      <c r="K24" s="532"/>
      <c r="L24" s="532"/>
      <c r="M24" s="57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37"/>
      <c r="B25" s="538"/>
      <c r="C25" s="538"/>
      <c r="D25" s="541"/>
      <c r="E25" s="544"/>
      <c r="F25" s="546"/>
      <c r="G25" s="549"/>
      <c r="H25" s="582"/>
      <c r="I25" s="532"/>
      <c r="J25" s="532"/>
      <c r="K25" s="532"/>
      <c r="L25" s="532"/>
      <c r="M25" s="579"/>
      <c r="N25" s="34"/>
      <c r="O25" s="34"/>
    </row>
    <row r="26" spans="1:169" ht="15" customHeight="1">
      <c r="A26" s="537"/>
      <c r="B26" s="538"/>
      <c r="C26" s="538"/>
      <c r="D26" s="541"/>
      <c r="E26" s="544"/>
      <c r="F26" s="546"/>
      <c r="G26" s="549"/>
      <c r="H26" s="582"/>
      <c r="I26" s="532"/>
      <c r="J26" s="532"/>
      <c r="K26" s="532"/>
      <c r="L26" s="532"/>
      <c r="M26" s="579"/>
      <c r="N26" s="34"/>
      <c r="O26" s="34"/>
    </row>
    <row r="27" spans="1:169" ht="15" customHeight="1">
      <c r="A27" s="537"/>
      <c r="B27" s="538"/>
      <c r="C27" s="538"/>
      <c r="D27" s="541"/>
      <c r="E27" s="544"/>
      <c r="F27" s="546"/>
      <c r="G27" s="549"/>
      <c r="H27" s="582"/>
      <c r="I27" s="532"/>
      <c r="J27" s="532"/>
      <c r="K27" s="532"/>
      <c r="L27" s="532"/>
      <c r="M27" s="579"/>
      <c r="N27" s="34"/>
      <c r="O27" s="34"/>
    </row>
    <row r="28" spans="1:169" ht="15" customHeight="1">
      <c r="A28" s="537"/>
      <c r="B28" s="538"/>
      <c r="C28" s="538"/>
      <c r="D28" s="541"/>
      <c r="E28" s="544"/>
      <c r="F28" s="546"/>
      <c r="G28" s="549"/>
      <c r="H28" s="582"/>
      <c r="I28" s="532"/>
      <c r="J28" s="532"/>
      <c r="K28" s="532"/>
      <c r="L28" s="532"/>
      <c r="M28" s="579"/>
      <c r="N28" s="34"/>
      <c r="O28" s="34"/>
    </row>
    <row r="29" spans="1:169" ht="15.75" customHeight="1" thickBot="1">
      <c r="A29" s="537"/>
      <c r="B29" s="538"/>
      <c r="C29" s="538"/>
      <c r="D29" s="541"/>
      <c r="E29" s="544"/>
      <c r="F29" s="546"/>
      <c r="G29" s="549"/>
      <c r="H29" s="582"/>
      <c r="I29" s="532"/>
      <c r="J29" s="532"/>
      <c r="K29" s="532"/>
      <c r="L29" s="532"/>
      <c r="M29" s="579"/>
      <c r="N29" s="34"/>
      <c r="O29" s="34"/>
    </row>
    <row r="30" spans="1:169" s="26" customFormat="1" ht="12.75" customHeight="1">
      <c r="A30" s="536">
        <f>'7- Mapa Final'!A30</f>
        <v>3</v>
      </c>
      <c r="B30" s="563" t="str">
        <f>'7- Mapa Final'!B30</f>
        <v xml:space="preserve">Imposibilidad de consolidar la cobertura de la carrera Judicial </v>
      </c>
      <c r="C30" s="563" t="str">
        <f>'7- Mapa Final'!C30</f>
        <v>Cuando no se dispone de la toatlidad de cargos  cubiertos en carera</v>
      </c>
      <c r="D30" s="565" t="str">
        <f>'7- Mapa Final'!J30</f>
        <v>Baja - 2</v>
      </c>
      <c r="E30" s="566" t="str">
        <f>'7- Mapa Final'!K30</f>
        <v>Menor - 2</v>
      </c>
      <c r="F30" s="564" t="str">
        <f>'7- Mapa Final'!M30</f>
        <v>Moderado - 4</v>
      </c>
      <c r="G30" s="548" t="str">
        <f>+'7- Mapa Final'!N30:N39</f>
        <v>Aceptar el riesgo</v>
      </c>
      <c r="H30" s="581"/>
      <c r="I30" s="531"/>
      <c r="J30" s="531"/>
      <c r="K30" s="533"/>
      <c r="L30" s="533"/>
      <c r="M30" s="57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7"/>
      <c r="B31" s="538"/>
      <c r="C31" s="538"/>
      <c r="D31" s="541"/>
      <c r="E31" s="544"/>
      <c r="F31" s="546"/>
      <c r="G31" s="549"/>
      <c r="H31" s="582"/>
      <c r="I31" s="532"/>
      <c r="J31" s="532"/>
      <c r="K31" s="532"/>
      <c r="L31" s="532"/>
      <c r="M31" s="57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7"/>
      <c r="B32" s="538"/>
      <c r="C32" s="538"/>
      <c r="D32" s="541"/>
      <c r="E32" s="544"/>
      <c r="F32" s="546"/>
      <c r="G32" s="549"/>
      <c r="H32" s="582"/>
      <c r="I32" s="532"/>
      <c r="J32" s="532"/>
      <c r="K32" s="532"/>
      <c r="L32" s="532"/>
      <c r="M32" s="57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7"/>
      <c r="B33" s="538"/>
      <c r="C33" s="538"/>
      <c r="D33" s="541"/>
      <c r="E33" s="544"/>
      <c r="F33" s="546"/>
      <c r="G33" s="549"/>
      <c r="H33" s="582"/>
      <c r="I33" s="532"/>
      <c r="J33" s="532"/>
      <c r="K33" s="532"/>
      <c r="L33" s="532"/>
      <c r="M33" s="57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8"/>
      <c r="C34" s="538"/>
      <c r="D34" s="541"/>
      <c r="E34" s="544"/>
      <c r="F34" s="546"/>
      <c r="G34" s="549"/>
      <c r="H34" s="582"/>
      <c r="I34" s="532"/>
      <c r="J34" s="532"/>
      <c r="K34" s="532"/>
      <c r="L34" s="532"/>
      <c r="M34" s="57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37"/>
      <c r="B35" s="538"/>
      <c r="C35" s="538"/>
      <c r="D35" s="541"/>
      <c r="E35" s="544"/>
      <c r="F35" s="546"/>
      <c r="G35" s="549"/>
      <c r="H35" s="582"/>
      <c r="I35" s="532"/>
      <c r="J35" s="532"/>
      <c r="K35" s="532"/>
      <c r="L35" s="532"/>
      <c r="M35" s="579"/>
      <c r="N35" s="34"/>
      <c r="O35" s="34"/>
    </row>
    <row r="36" spans="1:169" ht="15" customHeight="1">
      <c r="A36" s="537"/>
      <c r="B36" s="538"/>
      <c r="C36" s="538"/>
      <c r="D36" s="541"/>
      <c r="E36" s="544"/>
      <c r="F36" s="546"/>
      <c r="G36" s="549"/>
      <c r="H36" s="582"/>
      <c r="I36" s="532"/>
      <c r="J36" s="532"/>
      <c r="K36" s="532"/>
      <c r="L36" s="532"/>
      <c r="M36" s="579"/>
      <c r="N36" s="34"/>
      <c r="O36" s="34"/>
    </row>
    <row r="37" spans="1:169" ht="15" customHeight="1">
      <c r="A37" s="537"/>
      <c r="B37" s="538"/>
      <c r="C37" s="538"/>
      <c r="D37" s="541"/>
      <c r="E37" s="544"/>
      <c r="F37" s="546"/>
      <c r="G37" s="549"/>
      <c r="H37" s="582"/>
      <c r="I37" s="532"/>
      <c r="J37" s="532"/>
      <c r="K37" s="532"/>
      <c r="L37" s="532"/>
      <c r="M37" s="579"/>
      <c r="N37" s="34"/>
      <c r="O37" s="34"/>
    </row>
    <row r="38" spans="1:169" ht="15" customHeight="1">
      <c r="A38" s="537"/>
      <c r="B38" s="538"/>
      <c r="C38" s="538"/>
      <c r="D38" s="541"/>
      <c r="E38" s="544"/>
      <c r="F38" s="546"/>
      <c r="G38" s="549"/>
      <c r="H38" s="582"/>
      <c r="I38" s="532"/>
      <c r="J38" s="532"/>
      <c r="K38" s="532"/>
      <c r="L38" s="532"/>
      <c r="M38" s="579"/>
      <c r="N38" s="34"/>
      <c r="O38" s="34"/>
    </row>
    <row r="39" spans="1:169" ht="15.75" customHeight="1" thickBot="1">
      <c r="A39" s="537"/>
      <c r="B39" s="538"/>
      <c r="C39" s="538"/>
      <c r="D39" s="541"/>
      <c r="E39" s="544"/>
      <c r="F39" s="546"/>
      <c r="G39" s="549"/>
      <c r="H39" s="582"/>
      <c r="I39" s="532"/>
      <c r="J39" s="532"/>
      <c r="K39" s="532"/>
      <c r="L39" s="532"/>
      <c r="M39" s="579"/>
      <c r="N39" s="34"/>
      <c r="O39" s="34"/>
    </row>
    <row r="40" spans="1:169" s="26" customFormat="1" ht="12.75" customHeight="1">
      <c r="A40" s="536">
        <f>'7- Mapa Final'!A40</f>
        <v>4</v>
      </c>
      <c r="B40" s="538" t="str">
        <f>'7- Mapa Final'!B40</f>
        <v>Recibir dádivas o beneficios a nombre propio o de terceros para seleccionar o, rechazar aspirantes sin el lleno de los requisitos o asignar puntajes erróneos</v>
      </c>
      <c r="C40" s="538" t="str">
        <f>'7- Mapa Final'!C40</f>
        <v>Se efectuán y comunican resultados de los procesos en los cuales se seleccionana aspirantes que no cumplen con los requisitos, o se rechazan aspirantes que cumplen o se entregan puntajes con información que no coinciden con los resultados obtenidos</v>
      </c>
      <c r="D40" s="540" t="str">
        <f>'7- Mapa Final'!J40</f>
        <v>Muy Baja - 1</v>
      </c>
      <c r="E40" s="543" t="str">
        <f>'7- Mapa Final'!K40</f>
        <v>Catastrófico - 5</v>
      </c>
      <c r="F40" s="546" t="str">
        <f>'7- Mapa Final'!M40</f>
        <v>Extremo - 5</v>
      </c>
      <c r="G40" s="548" t="str">
        <f>+'7- Mapa Final'!N40:N49</f>
        <v>Reducir (Mitigar)</v>
      </c>
      <c r="H40" s="532"/>
      <c r="I40" s="532"/>
      <c r="J40" s="532"/>
      <c r="K40" s="533"/>
      <c r="L40" s="533"/>
      <c r="M40" s="57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8"/>
      <c r="C41" s="538"/>
      <c r="D41" s="541"/>
      <c r="E41" s="544"/>
      <c r="F41" s="546"/>
      <c r="G41" s="549"/>
      <c r="H41" s="532"/>
      <c r="I41" s="532"/>
      <c r="J41" s="532"/>
      <c r="K41" s="532"/>
      <c r="L41" s="532"/>
      <c r="M41" s="57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8"/>
      <c r="C42" s="538"/>
      <c r="D42" s="541"/>
      <c r="E42" s="544"/>
      <c r="F42" s="546"/>
      <c r="G42" s="549"/>
      <c r="H42" s="532"/>
      <c r="I42" s="532"/>
      <c r="J42" s="532"/>
      <c r="K42" s="532"/>
      <c r="L42" s="532"/>
      <c r="M42" s="57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8"/>
      <c r="C43" s="538"/>
      <c r="D43" s="541"/>
      <c r="E43" s="544"/>
      <c r="F43" s="546"/>
      <c r="G43" s="549"/>
      <c r="H43" s="532"/>
      <c r="I43" s="532"/>
      <c r="J43" s="532"/>
      <c r="K43" s="532"/>
      <c r="L43" s="532"/>
      <c r="M43" s="57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8"/>
      <c r="C44" s="538"/>
      <c r="D44" s="541"/>
      <c r="E44" s="544"/>
      <c r="F44" s="546"/>
      <c r="G44" s="549"/>
      <c r="H44" s="532"/>
      <c r="I44" s="532"/>
      <c r="J44" s="532"/>
      <c r="K44" s="532"/>
      <c r="L44" s="532"/>
      <c r="M44" s="57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7"/>
      <c r="B45" s="538"/>
      <c r="C45" s="538"/>
      <c r="D45" s="541"/>
      <c r="E45" s="544"/>
      <c r="F45" s="546"/>
      <c r="G45" s="549"/>
      <c r="H45" s="532"/>
      <c r="I45" s="532"/>
      <c r="J45" s="532"/>
      <c r="K45" s="532"/>
      <c r="L45" s="532"/>
      <c r="M45" s="579"/>
      <c r="N45" s="34"/>
      <c r="O45" s="34"/>
    </row>
    <row r="46" spans="1:169">
      <c r="A46" s="537"/>
      <c r="B46" s="538"/>
      <c r="C46" s="538"/>
      <c r="D46" s="541"/>
      <c r="E46" s="544"/>
      <c r="F46" s="546"/>
      <c r="G46" s="549"/>
      <c r="H46" s="532"/>
      <c r="I46" s="532"/>
      <c r="J46" s="532"/>
      <c r="K46" s="532"/>
      <c r="L46" s="532"/>
      <c r="M46" s="579"/>
      <c r="N46" s="34"/>
      <c r="O46" s="34"/>
    </row>
    <row r="47" spans="1:169">
      <c r="A47" s="537"/>
      <c r="B47" s="538"/>
      <c r="C47" s="538"/>
      <c r="D47" s="541"/>
      <c r="E47" s="544"/>
      <c r="F47" s="546"/>
      <c r="G47" s="549"/>
      <c r="H47" s="532"/>
      <c r="I47" s="532"/>
      <c r="J47" s="532"/>
      <c r="K47" s="532"/>
      <c r="L47" s="532"/>
      <c r="M47" s="579"/>
      <c r="N47" s="34"/>
      <c r="O47" s="34"/>
    </row>
    <row r="48" spans="1:169">
      <c r="A48" s="537"/>
      <c r="B48" s="538"/>
      <c r="C48" s="538"/>
      <c r="D48" s="541"/>
      <c r="E48" s="544"/>
      <c r="F48" s="546"/>
      <c r="G48" s="549"/>
      <c r="H48" s="532"/>
      <c r="I48" s="532"/>
      <c r="J48" s="532"/>
      <c r="K48" s="532"/>
      <c r="L48" s="532"/>
      <c r="M48" s="579"/>
      <c r="N48" s="34"/>
      <c r="O48" s="34"/>
    </row>
    <row r="49" spans="1:169" ht="15" thickBot="1">
      <c r="A49" s="537"/>
      <c r="B49" s="538"/>
      <c r="C49" s="538"/>
      <c r="D49" s="541"/>
      <c r="E49" s="544"/>
      <c r="F49" s="546"/>
      <c r="G49" s="549"/>
      <c r="H49" s="532"/>
      <c r="I49" s="532"/>
      <c r="J49" s="532"/>
      <c r="K49" s="532"/>
      <c r="L49" s="532"/>
      <c r="M49" s="579"/>
      <c r="N49" s="34"/>
      <c r="O49" s="34"/>
    </row>
    <row r="50" spans="1:169" s="26" customFormat="1" ht="12.75" customHeight="1">
      <c r="A50" s="536">
        <f>'7- Mapa Final'!A50</f>
        <v>5</v>
      </c>
      <c r="B50" s="538" t="str">
        <f>'7- Mapa Final'!B50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50" s="538" t="str">
        <f>'7- Mapa Final'!C50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50" s="540" t="str">
        <f>'7- Mapa Final'!J50</f>
        <v>Muy Baja - 1</v>
      </c>
      <c r="E50" s="543" t="str">
        <f>'7- Mapa Final'!K50</f>
        <v>Mayor - 4</v>
      </c>
      <c r="F50" s="546" t="str">
        <f>'7- Mapa Final'!M50</f>
        <v>Alto  - 4</v>
      </c>
      <c r="G50" s="548" t="str">
        <f>+'7- Mapa Final'!N50:N59</f>
        <v>Reducir (Mitigar)</v>
      </c>
      <c r="H50" s="532"/>
      <c r="I50" s="532"/>
      <c r="J50" s="532"/>
      <c r="K50" s="533"/>
      <c r="L50" s="533"/>
      <c r="M50" s="57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7"/>
      <c r="B51" s="538"/>
      <c r="C51" s="538"/>
      <c r="D51" s="541"/>
      <c r="E51" s="544"/>
      <c r="F51" s="546"/>
      <c r="G51" s="549"/>
      <c r="H51" s="532"/>
      <c r="I51" s="532"/>
      <c r="J51" s="532"/>
      <c r="K51" s="532"/>
      <c r="L51" s="532"/>
      <c r="M51" s="57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7"/>
      <c r="B52" s="538"/>
      <c r="C52" s="538"/>
      <c r="D52" s="541"/>
      <c r="E52" s="544"/>
      <c r="F52" s="546"/>
      <c r="G52" s="549"/>
      <c r="H52" s="532"/>
      <c r="I52" s="532"/>
      <c r="J52" s="532"/>
      <c r="K52" s="532"/>
      <c r="L52" s="532"/>
      <c r="M52" s="57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7"/>
      <c r="B53" s="538"/>
      <c r="C53" s="538"/>
      <c r="D53" s="541"/>
      <c r="E53" s="544"/>
      <c r="F53" s="546"/>
      <c r="G53" s="549"/>
      <c r="H53" s="532"/>
      <c r="I53" s="532"/>
      <c r="J53" s="532"/>
      <c r="K53" s="532"/>
      <c r="L53" s="532"/>
      <c r="M53" s="57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7"/>
      <c r="B54" s="538"/>
      <c r="C54" s="538"/>
      <c r="D54" s="541"/>
      <c r="E54" s="544"/>
      <c r="F54" s="546"/>
      <c r="G54" s="549"/>
      <c r="H54" s="532"/>
      <c r="I54" s="532"/>
      <c r="J54" s="532"/>
      <c r="K54" s="532"/>
      <c r="L54" s="532"/>
      <c r="M54" s="57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7"/>
      <c r="B55" s="538"/>
      <c r="C55" s="538"/>
      <c r="D55" s="541"/>
      <c r="E55" s="544"/>
      <c r="F55" s="546"/>
      <c r="G55" s="549"/>
      <c r="H55" s="532"/>
      <c r="I55" s="532"/>
      <c r="J55" s="532"/>
      <c r="K55" s="532"/>
      <c r="L55" s="532"/>
      <c r="M55" s="579"/>
      <c r="N55" s="34"/>
      <c r="O55" s="34"/>
    </row>
    <row r="56" spans="1:169">
      <c r="A56" s="537"/>
      <c r="B56" s="538"/>
      <c r="C56" s="538"/>
      <c r="D56" s="541"/>
      <c r="E56" s="544"/>
      <c r="F56" s="546"/>
      <c r="G56" s="549"/>
      <c r="H56" s="532"/>
      <c r="I56" s="532"/>
      <c r="J56" s="532"/>
      <c r="K56" s="532"/>
      <c r="L56" s="532"/>
      <c r="M56" s="579"/>
      <c r="N56" s="34"/>
      <c r="O56" s="34"/>
    </row>
    <row r="57" spans="1:169">
      <c r="A57" s="537"/>
      <c r="B57" s="538"/>
      <c r="C57" s="538"/>
      <c r="D57" s="541"/>
      <c r="E57" s="544"/>
      <c r="F57" s="546"/>
      <c r="G57" s="549"/>
      <c r="H57" s="532"/>
      <c r="I57" s="532"/>
      <c r="J57" s="532"/>
      <c r="K57" s="532"/>
      <c r="L57" s="532"/>
      <c r="M57" s="579"/>
      <c r="N57" s="34"/>
      <c r="O57" s="34"/>
    </row>
    <row r="58" spans="1:169">
      <c r="A58" s="537"/>
      <c r="B58" s="538"/>
      <c r="C58" s="538"/>
      <c r="D58" s="541"/>
      <c r="E58" s="544"/>
      <c r="F58" s="546"/>
      <c r="G58" s="549"/>
      <c r="H58" s="532"/>
      <c r="I58" s="532"/>
      <c r="J58" s="532"/>
      <c r="K58" s="532"/>
      <c r="L58" s="532"/>
      <c r="M58" s="579"/>
      <c r="N58" s="34"/>
      <c r="O58" s="34"/>
    </row>
    <row r="59" spans="1:169" ht="15" thickBot="1">
      <c r="A59" s="537"/>
      <c r="B59" s="538"/>
      <c r="C59" s="538"/>
      <c r="D59" s="541"/>
      <c r="E59" s="544"/>
      <c r="F59" s="546"/>
      <c r="G59" s="549"/>
      <c r="H59" s="532"/>
      <c r="I59" s="532"/>
      <c r="J59" s="532"/>
      <c r="K59" s="532"/>
      <c r="L59" s="532"/>
      <c r="M59" s="579"/>
      <c r="N59" s="34"/>
      <c r="O59" s="34"/>
    </row>
    <row r="60" spans="1:169" s="26" customFormat="1" ht="12.75" customHeight="1">
      <c r="A60" s="536">
        <f>'7- Mapa Final'!A60</f>
        <v>6</v>
      </c>
      <c r="B60" s="538" t="str">
        <f>'7- Mapa Final'!B60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538" t="str">
        <f>'7- Mapa Final'!C60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60" s="540" t="str">
        <f>'7- Mapa Final'!J60</f>
        <v>Muy Baja - 1</v>
      </c>
      <c r="E60" s="543" t="str">
        <f>'7- Mapa Final'!K60</f>
        <v>Mayor - 4</v>
      </c>
      <c r="F60" s="546" t="str">
        <f>'7- Mapa Final'!M60</f>
        <v>Alto  - 4</v>
      </c>
      <c r="G60" s="548" t="str">
        <f>+'7- Mapa Final'!N60:N69</f>
        <v>Reducir (Mitigar)</v>
      </c>
      <c r="H60" s="532"/>
      <c r="I60" s="532"/>
      <c r="J60" s="532"/>
      <c r="K60" s="533"/>
      <c r="L60" s="533"/>
      <c r="M60" s="57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7"/>
      <c r="B61" s="538"/>
      <c r="C61" s="538"/>
      <c r="D61" s="541"/>
      <c r="E61" s="544"/>
      <c r="F61" s="546"/>
      <c r="G61" s="549"/>
      <c r="H61" s="532"/>
      <c r="I61" s="532"/>
      <c r="J61" s="532"/>
      <c r="K61" s="532"/>
      <c r="L61" s="532"/>
      <c r="M61" s="57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7"/>
      <c r="B62" s="538"/>
      <c r="C62" s="538"/>
      <c r="D62" s="541"/>
      <c r="E62" s="544"/>
      <c r="F62" s="546"/>
      <c r="G62" s="549"/>
      <c r="H62" s="532"/>
      <c r="I62" s="532"/>
      <c r="J62" s="532"/>
      <c r="K62" s="532"/>
      <c r="L62" s="532"/>
      <c r="M62" s="57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7"/>
      <c r="B63" s="538"/>
      <c r="C63" s="538"/>
      <c r="D63" s="541"/>
      <c r="E63" s="544"/>
      <c r="F63" s="546"/>
      <c r="G63" s="549"/>
      <c r="H63" s="532"/>
      <c r="I63" s="532"/>
      <c r="J63" s="532"/>
      <c r="K63" s="532"/>
      <c r="L63" s="532"/>
      <c r="M63" s="57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7"/>
      <c r="B64" s="538"/>
      <c r="C64" s="538"/>
      <c r="D64" s="541"/>
      <c r="E64" s="544"/>
      <c r="F64" s="546"/>
      <c r="G64" s="549"/>
      <c r="H64" s="532"/>
      <c r="I64" s="532"/>
      <c r="J64" s="532"/>
      <c r="K64" s="532"/>
      <c r="L64" s="532"/>
      <c r="M64" s="57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7"/>
      <c r="B65" s="538"/>
      <c r="C65" s="538"/>
      <c r="D65" s="541"/>
      <c r="E65" s="544"/>
      <c r="F65" s="546"/>
      <c r="G65" s="549"/>
      <c r="H65" s="532"/>
      <c r="I65" s="532"/>
      <c r="J65" s="532"/>
      <c r="K65" s="532"/>
      <c r="L65" s="532"/>
      <c r="M65" s="579"/>
      <c r="N65" s="34"/>
      <c r="O65" s="34"/>
    </row>
    <row r="66" spans="1:15">
      <c r="A66" s="537"/>
      <c r="B66" s="538"/>
      <c r="C66" s="538"/>
      <c r="D66" s="541"/>
      <c r="E66" s="544"/>
      <c r="F66" s="546"/>
      <c r="G66" s="549"/>
      <c r="H66" s="532"/>
      <c r="I66" s="532"/>
      <c r="J66" s="532"/>
      <c r="K66" s="532"/>
      <c r="L66" s="532"/>
      <c r="M66" s="579"/>
      <c r="N66" s="34"/>
      <c r="O66" s="34"/>
    </row>
    <row r="67" spans="1:15">
      <c r="A67" s="537"/>
      <c r="B67" s="538"/>
      <c r="C67" s="538"/>
      <c r="D67" s="541"/>
      <c r="E67" s="544"/>
      <c r="F67" s="546"/>
      <c r="G67" s="549"/>
      <c r="H67" s="532"/>
      <c r="I67" s="532"/>
      <c r="J67" s="532"/>
      <c r="K67" s="532"/>
      <c r="L67" s="532"/>
      <c r="M67" s="579"/>
      <c r="N67" s="34"/>
      <c r="O67" s="34"/>
    </row>
    <row r="68" spans="1:15">
      <c r="A68" s="537"/>
      <c r="B68" s="538"/>
      <c r="C68" s="538"/>
      <c r="D68" s="541"/>
      <c r="E68" s="544"/>
      <c r="F68" s="546"/>
      <c r="G68" s="549"/>
      <c r="H68" s="532"/>
      <c r="I68" s="532"/>
      <c r="J68" s="532"/>
      <c r="K68" s="532"/>
      <c r="L68" s="532"/>
      <c r="M68" s="579"/>
      <c r="N68" s="34"/>
      <c r="O68" s="34"/>
    </row>
    <row r="69" spans="1:15" ht="15" thickBot="1">
      <c r="A69" s="537"/>
      <c r="B69" s="539"/>
      <c r="C69" s="539"/>
      <c r="D69" s="542"/>
      <c r="E69" s="545"/>
      <c r="F69" s="547"/>
      <c r="G69" s="549"/>
      <c r="H69" s="580"/>
      <c r="I69" s="580"/>
      <c r="J69" s="580"/>
      <c r="K69" s="532"/>
      <c r="L69" s="532"/>
      <c r="M69" s="579"/>
      <c r="N69" s="34"/>
      <c r="O69" s="34"/>
    </row>
    <row r="70" spans="1:15">
      <c r="A70" s="536">
        <f>'7- Mapa Final'!A70</f>
        <v>7</v>
      </c>
      <c r="B70" s="538" t="str">
        <f>'7- Mapa Final'!B70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538" t="str">
        <f>'7- Mapa Final'!C70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70" s="540" t="str">
        <f>'7- Mapa Final'!J70</f>
        <v>Muy Baja - 1</v>
      </c>
      <c r="E70" s="543" t="str">
        <f>'7- Mapa Final'!K70</f>
        <v>Mayor - 4</v>
      </c>
      <c r="F70" s="546" t="str">
        <f>'7- Mapa Final'!M70</f>
        <v>Alto  - 4</v>
      </c>
      <c r="G70" s="548" t="str">
        <f>+'7- Mapa Final'!N70:N79</f>
        <v>Reducir (Mitigar)</v>
      </c>
      <c r="H70" s="532"/>
      <c r="I70" s="532"/>
      <c r="J70" s="532"/>
      <c r="K70" s="533"/>
      <c r="L70" s="533"/>
      <c r="M70" s="578"/>
    </row>
    <row r="71" spans="1:15">
      <c r="A71" s="537"/>
      <c r="B71" s="538"/>
      <c r="C71" s="538"/>
      <c r="D71" s="541"/>
      <c r="E71" s="544"/>
      <c r="F71" s="546"/>
      <c r="G71" s="549"/>
      <c r="H71" s="532"/>
      <c r="I71" s="532"/>
      <c r="J71" s="532"/>
      <c r="K71" s="532"/>
      <c r="L71" s="532"/>
      <c r="M71" s="579"/>
    </row>
    <row r="72" spans="1:15">
      <c r="A72" s="537"/>
      <c r="B72" s="538"/>
      <c r="C72" s="538"/>
      <c r="D72" s="541"/>
      <c r="E72" s="544"/>
      <c r="F72" s="546"/>
      <c r="G72" s="549"/>
      <c r="H72" s="532"/>
      <c r="I72" s="532"/>
      <c r="J72" s="532"/>
      <c r="K72" s="532"/>
      <c r="L72" s="532"/>
      <c r="M72" s="579"/>
    </row>
    <row r="73" spans="1:15">
      <c r="A73" s="537"/>
      <c r="B73" s="538"/>
      <c r="C73" s="538"/>
      <c r="D73" s="541"/>
      <c r="E73" s="544"/>
      <c r="F73" s="546"/>
      <c r="G73" s="549"/>
      <c r="H73" s="532"/>
      <c r="I73" s="532"/>
      <c r="J73" s="532"/>
      <c r="K73" s="532"/>
      <c r="L73" s="532"/>
      <c r="M73" s="579"/>
    </row>
    <row r="74" spans="1:15">
      <c r="A74" s="537"/>
      <c r="B74" s="538"/>
      <c r="C74" s="538"/>
      <c r="D74" s="541"/>
      <c r="E74" s="544"/>
      <c r="F74" s="546"/>
      <c r="G74" s="549"/>
      <c r="H74" s="532"/>
      <c r="I74" s="532"/>
      <c r="J74" s="532"/>
      <c r="K74" s="532"/>
      <c r="L74" s="532"/>
      <c r="M74" s="579"/>
    </row>
    <row r="75" spans="1:15">
      <c r="A75" s="537"/>
      <c r="B75" s="538"/>
      <c r="C75" s="538"/>
      <c r="D75" s="541"/>
      <c r="E75" s="544"/>
      <c r="F75" s="546"/>
      <c r="G75" s="549"/>
      <c r="H75" s="532"/>
      <c r="I75" s="532"/>
      <c r="J75" s="532"/>
      <c r="K75" s="532"/>
      <c r="L75" s="532"/>
      <c r="M75" s="579"/>
    </row>
    <row r="76" spans="1:15">
      <c r="A76" s="537"/>
      <c r="B76" s="538"/>
      <c r="C76" s="538"/>
      <c r="D76" s="541"/>
      <c r="E76" s="544"/>
      <c r="F76" s="546"/>
      <c r="G76" s="549"/>
      <c r="H76" s="532"/>
      <c r="I76" s="532"/>
      <c r="J76" s="532"/>
      <c r="K76" s="532"/>
      <c r="L76" s="532"/>
      <c r="M76" s="579"/>
    </row>
    <row r="77" spans="1:15">
      <c r="A77" s="537"/>
      <c r="B77" s="538"/>
      <c r="C77" s="538"/>
      <c r="D77" s="541"/>
      <c r="E77" s="544"/>
      <c r="F77" s="546"/>
      <c r="G77" s="549"/>
      <c r="H77" s="532"/>
      <c r="I77" s="532"/>
      <c r="J77" s="532"/>
      <c r="K77" s="532"/>
      <c r="L77" s="532"/>
      <c r="M77" s="579"/>
    </row>
    <row r="78" spans="1:15">
      <c r="A78" s="537"/>
      <c r="B78" s="538"/>
      <c r="C78" s="538"/>
      <c r="D78" s="541"/>
      <c r="E78" s="544"/>
      <c r="F78" s="546"/>
      <c r="G78" s="549"/>
      <c r="H78" s="532"/>
      <c r="I78" s="532"/>
      <c r="J78" s="532"/>
      <c r="K78" s="532"/>
      <c r="L78" s="532"/>
      <c r="M78" s="579"/>
    </row>
    <row r="79" spans="1:15" ht="15" thickBot="1">
      <c r="A79" s="537"/>
      <c r="B79" s="539"/>
      <c r="C79" s="539"/>
      <c r="D79" s="542"/>
      <c r="E79" s="545"/>
      <c r="F79" s="547"/>
      <c r="G79" s="549"/>
      <c r="H79" s="580"/>
      <c r="I79" s="580"/>
      <c r="J79" s="580"/>
      <c r="K79" s="532"/>
      <c r="L79" s="532"/>
      <c r="M79" s="579"/>
    </row>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49" priority="48" operator="containsText" text="3- Moderado">
      <formula>NOT(ISERROR(SEARCH("3- Moderado",A7)))</formula>
    </cfRule>
    <cfRule type="containsText" dxfId="48" priority="49" operator="containsText" text="6- Moderado">
      <formula>NOT(ISERROR(SEARCH("6- Moderado",A7)))</formula>
    </cfRule>
    <cfRule type="containsText" dxfId="47" priority="50" operator="containsText" text="4- Moderado">
      <formula>NOT(ISERROR(SEARCH("4- Moderado",A7)))</formula>
    </cfRule>
    <cfRule type="containsText" dxfId="46" priority="51" operator="containsText" text="3- Bajo">
      <formula>NOT(ISERROR(SEARCH("3- Bajo",A7)))</formula>
    </cfRule>
    <cfRule type="containsText" dxfId="45" priority="52" operator="containsText" text="4- Bajo">
      <formula>NOT(ISERROR(SEARCH("4- Bajo",A7)))</formula>
    </cfRule>
    <cfRule type="containsText" dxfId="44" priority="53" operator="containsText" text="1- Bajo">
      <formula>NOT(ISERROR(SEARCH("1- Bajo",A7)))</formula>
    </cfRule>
  </conditionalFormatting>
  <conditionalFormatting sqref="A10:E10 A20:E20 A30:E30">
    <cfRule type="containsText" dxfId="43" priority="42" operator="containsText" text="3- Moderado">
      <formula>NOT(ISERROR(SEARCH("3- Moderado",A10)))</formula>
    </cfRule>
    <cfRule type="containsText" dxfId="42" priority="43" operator="containsText" text="6- Moderado">
      <formula>NOT(ISERROR(SEARCH("6- Moderado",A10)))</formula>
    </cfRule>
    <cfRule type="containsText" dxfId="41" priority="44" operator="containsText" text="4- Moderado">
      <formula>NOT(ISERROR(SEARCH("4- Moderado",A10)))</formula>
    </cfRule>
    <cfRule type="containsText" dxfId="40" priority="45" operator="containsText" text="3- Bajo">
      <formula>NOT(ISERROR(SEARCH("3- Bajo",A10)))</formula>
    </cfRule>
    <cfRule type="containsText" dxfId="39" priority="46" operator="containsText" text="4- Bajo">
      <formula>NOT(ISERROR(SEARCH("4- Bajo",A10)))</formula>
    </cfRule>
    <cfRule type="containsText" dxfId="38" priority="47" operator="containsText" text="1- Bajo">
      <formula>NOT(ISERROR(SEARCH("1- Bajo",A10)))</formula>
    </cfRule>
  </conditionalFormatting>
  <conditionalFormatting sqref="A40:E40">
    <cfRule type="containsText" dxfId="37" priority="29" operator="containsText" text="3- Moderado">
      <formula>NOT(ISERROR(SEARCH("3- Moderado",A40)))</formula>
    </cfRule>
    <cfRule type="containsText" dxfId="36" priority="30" operator="containsText" text="6- Moderado">
      <formula>NOT(ISERROR(SEARCH("6- Moderado",A40)))</formula>
    </cfRule>
    <cfRule type="containsText" dxfId="35" priority="31" operator="containsText" text="4- Moderado">
      <formula>NOT(ISERROR(SEARCH("4- Moderado",A40)))</formula>
    </cfRule>
    <cfRule type="containsText" dxfId="34" priority="32" operator="containsText" text="3- Bajo">
      <formula>NOT(ISERROR(SEARCH("3- Bajo",A40)))</formula>
    </cfRule>
    <cfRule type="containsText" dxfId="33" priority="33" operator="containsText" text="4- Bajo">
      <formula>NOT(ISERROR(SEARCH("4- Bajo",A40)))</formula>
    </cfRule>
    <cfRule type="containsText" dxfId="32" priority="34" operator="containsText" text="1- Bajo">
      <formula>NOT(ISERROR(SEARCH("1- Bajo",A40)))</formula>
    </cfRule>
  </conditionalFormatting>
  <conditionalFormatting sqref="A50:E50">
    <cfRule type="containsText" dxfId="31" priority="22" operator="containsText" text="3- Moderado">
      <formula>NOT(ISERROR(SEARCH("3- Moderado",A50)))</formula>
    </cfRule>
    <cfRule type="containsText" dxfId="30" priority="23" operator="containsText" text="6- Moderado">
      <formula>NOT(ISERROR(SEARCH("6- Moderado",A50)))</formula>
    </cfRule>
    <cfRule type="containsText" dxfId="29" priority="24" operator="containsText" text="4- Moderado">
      <formula>NOT(ISERROR(SEARCH("4- Moderado",A50)))</formula>
    </cfRule>
    <cfRule type="containsText" dxfId="28" priority="25" operator="containsText" text="3- Bajo">
      <formula>NOT(ISERROR(SEARCH("3- Bajo",A50)))</formula>
    </cfRule>
    <cfRule type="containsText" dxfId="27" priority="26" operator="containsText" text="4- Bajo">
      <formula>NOT(ISERROR(SEARCH("4- Bajo",A50)))</formula>
    </cfRule>
    <cfRule type="containsText" dxfId="26" priority="27" operator="containsText" text="1- Bajo">
      <formula>NOT(ISERROR(SEARCH("1- Bajo",A50)))</formula>
    </cfRule>
  </conditionalFormatting>
  <conditionalFormatting sqref="A60:E60 A70:E70">
    <cfRule type="containsText" dxfId="25" priority="11" operator="containsText" text="3- Moderado">
      <formula>NOT(ISERROR(SEARCH("3- Moderado",A60)))</formula>
    </cfRule>
    <cfRule type="containsText" dxfId="24" priority="12" operator="containsText" text="6- Moderado">
      <formula>NOT(ISERROR(SEARCH("6- Moderado",A60)))</formula>
    </cfRule>
    <cfRule type="containsText" dxfId="23" priority="13" operator="containsText" text="4- Moderado">
      <formula>NOT(ISERROR(SEARCH("4- Moderado",A60)))</formula>
    </cfRule>
    <cfRule type="containsText" dxfId="22" priority="14" operator="containsText" text="3- Bajo">
      <formula>NOT(ISERROR(SEARCH("3- Bajo",A60)))</formula>
    </cfRule>
    <cfRule type="containsText" dxfId="21" priority="15" operator="containsText" text="4- Bajo">
      <formula>NOT(ISERROR(SEARCH("4- Bajo",A60)))</formula>
    </cfRule>
    <cfRule type="containsText" dxfId="20" priority="16" operator="containsText" text="1- Bajo">
      <formula>NOT(ISERROR(SEARCH("1- Bajo",A60)))</formula>
    </cfRule>
  </conditionalFormatting>
  <conditionalFormatting sqref="C8:F8">
    <cfRule type="containsText" dxfId="19" priority="36" operator="containsText" text="3- Moderado">
      <formula>NOT(ISERROR(SEARCH("3- Moderado",C8)))</formula>
    </cfRule>
    <cfRule type="containsText" dxfId="18" priority="37" operator="containsText" text="6- Moderado">
      <formula>NOT(ISERROR(SEARCH("6- Moderado",C8)))</formula>
    </cfRule>
    <cfRule type="containsText" dxfId="17" priority="38" operator="containsText" text="4- Moderado">
      <formula>NOT(ISERROR(SEARCH("4- Moderado",C8)))</formula>
    </cfRule>
    <cfRule type="containsText" dxfId="16" priority="39" operator="containsText" text="3- Bajo">
      <formula>NOT(ISERROR(SEARCH("3- Bajo",C8)))</formula>
    </cfRule>
    <cfRule type="containsText" dxfId="15" priority="40" operator="containsText" text="4- Bajo">
      <formula>NOT(ISERROR(SEARCH("4- Bajo",C8)))</formula>
    </cfRule>
    <cfRule type="containsText" dxfId="14" priority="41"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39">
    <cfRule type="colorScale" priority="54">
      <colorScale>
        <cfvo type="min"/>
        <cfvo type="max"/>
        <color rgb="FFFF7128"/>
        <color rgb="FFFFEF9C"/>
      </colorScale>
    </cfRule>
  </conditionalFormatting>
  <conditionalFormatting sqref="F10:F7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40:F49">
    <cfRule type="colorScale" priority="35">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conditionalFormatting sqref="F60:F7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24AECFD-F714-4F8C-B8A5-CA3BD87A212A}"/>
    <dataValidation allowBlank="1" showInputMessage="1" showErrorMessage="1" prompt="Describir las actividades que se van a desarrollar para el proyecto" sqref="H7" xr:uid="{52B4E498-35DC-4321-8787-CC9D5A83C4D8}"/>
    <dataValidation allowBlank="1" showInputMessage="1" showErrorMessage="1" prompt="Seleccionar si el responsable es el responsable de las acciones es el nivel central" sqref="I7:I8" xr:uid="{31EB022C-19F1-4E75-8933-7B44012571DE}"/>
    <dataValidation allowBlank="1" showInputMessage="1" showErrorMessage="1" prompt="seleccionar si el responsable de ejecutar las acciones es el nivel central" sqref="J8" xr:uid="{DC97BBD9-61AF-4E54-B093-F72CF3FF387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FC45614-E9CB-4D9B-93A8-539494B7A974}">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2.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Ventanilla - Nicolas Alvarez Jurado</cp:lastModifiedBy>
  <cp:revision/>
  <dcterms:created xsi:type="dcterms:W3CDTF">2021-04-16T16:11:31Z</dcterms:created>
  <dcterms:modified xsi:type="dcterms:W3CDTF">2025-07-23T21:05:34Z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